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\all_doc\PTO\ПИСЬМА\2025\0445 Министерство отчет ИП Приложение 1\"/>
    </mc:Choice>
  </mc:AlternateContent>
  <xr:revisionPtr revIDLastSave="0" documentId="13_ncr:1_{412B418A-BF13-44F8-8D03-1F1504D5FD7D}" xr6:coauthVersionLast="45" xr6:coauthVersionMax="45" xr10:uidLastSave="{00000000-0000-0000-0000-000000000000}"/>
  <bookViews>
    <workbookView xWindow="14370" yWindow="0" windowWidth="14430" windowHeight="15600" xr2:uid="{00000000-000D-0000-FFFF-FFFF00000000}"/>
  </bookViews>
  <sheets>
    <sheet name="Табл1" sheetId="2" r:id="rId1"/>
    <sheet name="Табл 2" sheetId="3" r:id="rId2"/>
    <sheet name="Прим" sheetId="5" r:id="rId3"/>
  </sheets>
  <definedNames>
    <definedName name="_xlnm._FilterDatabase" localSheetId="0" hidden="1">Табл1!$A$16:$P$106</definedName>
    <definedName name="_xlnm.Print_Titles" localSheetId="0">Табл1!$16:$16</definedName>
    <definedName name="_xlnm.Print_Area" localSheetId="0">Табл1!$A$1:$P$113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3" l="1"/>
  <c r="E10" i="3"/>
  <c r="F21" i="3"/>
  <c r="L104" i="2"/>
  <c r="O104" i="2" s="1"/>
  <c r="L101" i="2"/>
  <c r="O101" i="2" s="1"/>
  <c r="L102" i="2"/>
  <c r="O102" i="2"/>
  <c r="L99" i="2"/>
  <c r="O99" i="2" s="1"/>
  <c r="L94" i="2"/>
  <c r="O94" i="2"/>
  <c r="L96" i="2"/>
  <c r="O96" i="2"/>
  <c r="L92" i="2"/>
  <c r="O92" i="2"/>
  <c r="L93" i="2"/>
  <c r="O93" i="2" s="1"/>
  <c r="L86" i="2"/>
  <c r="O86" i="2" s="1"/>
  <c r="L89" i="2"/>
  <c r="O89" i="2" s="1"/>
  <c r="L81" i="2"/>
  <c r="O81" i="2" s="1"/>
  <c r="L82" i="2"/>
  <c r="O82" i="2"/>
  <c r="L83" i="2"/>
  <c r="O83" i="2" s="1"/>
  <c r="L77" i="2"/>
  <c r="O77" i="2" s="1"/>
  <c r="L79" i="2"/>
  <c r="O79" i="2" s="1"/>
  <c r="L80" i="2"/>
  <c r="O80" i="2" s="1"/>
  <c r="L74" i="2"/>
  <c r="O74" i="2"/>
  <c r="L71" i="2"/>
  <c r="O71" i="2" s="1"/>
  <c r="L63" i="2"/>
  <c r="O63" i="2" s="1"/>
  <c r="L64" i="2"/>
  <c r="O64" i="2" s="1"/>
  <c r="L65" i="2"/>
  <c r="O65" i="2" s="1"/>
  <c r="L69" i="2"/>
  <c r="O69" i="2" s="1"/>
  <c r="L51" i="2"/>
  <c r="O51" i="2" s="1"/>
  <c r="L52" i="2"/>
  <c r="O52" i="2" s="1"/>
  <c r="L53" i="2"/>
  <c r="O53" i="2" s="1"/>
  <c r="L57" i="2"/>
  <c r="O57" i="2" s="1"/>
  <c r="L60" i="2"/>
  <c r="O60" i="2" s="1"/>
  <c r="L61" i="2"/>
  <c r="O61" i="2"/>
  <c r="L44" i="2"/>
  <c r="O44" i="2" s="1"/>
  <c r="L47" i="2"/>
  <c r="O47" i="2" s="1"/>
  <c r="L49" i="2"/>
  <c r="O49" i="2" s="1"/>
  <c r="L50" i="2"/>
  <c r="O50" i="2" s="1"/>
  <c r="L38" i="2"/>
  <c r="O38" i="2" s="1"/>
  <c r="L39" i="2"/>
  <c r="O39" i="2" s="1"/>
  <c r="L41" i="2"/>
  <c r="O41" i="2" s="1"/>
  <c r="L31" i="2"/>
  <c r="O31" i="2" s="1"/>
  <c r="L32" i="2"/>
  <c r="O32" i="2" s="1"/>
  <c r="L33" i="2"/>
  <c r="O33" i="2" s="1"/>
  <c r="L35" i="2"/>
  <c r="O35" i="2"/>
  <c r="L36" i="2"/>
  <c r="O36" i="2" s="1"/>
  <c r="L20" i="2"/>
  <c r="O20" i="2" s="1"/>
  <c r="L21" i="2"/>
  <c r="O21" i="2" s="1"/>
  <c r="L22" i="2"/>
  <c r="O22" i="2" s="1"/>
  <c r="L24" i="2"/>
  <c r="O24" i="2" s="1"/>
  <c r="L25" i="2"/>
  <c r="O25" i="2" s="1"/>
  <c r="N17" i="2"/>
  <c r="M17" i="2"/>
  <c r="H17" i="2"/>
  <c r="K103" i="2"/>
  <c r="K102" i="2"/>
  <c r="K101" i="2"/>
  <c r="K100" i="2"/>
  <c r="K99" i="2"/>
  <c r="K97" i="2"/>
  <c r="K96" i="2"/>
  <c r="K94" i="2"/>
  <c r="K93" i="2"/>
  <c r="K92" i="2"/>
  <c r="K91" i="2"/>
  <c r="K90" i="2"/>
  <c r="K89" i="2"/>
  <c r="K87" i="2"/>
  <c r="K86" i="2"/>
  <c r="K69" i="2"/>
  <c r="K68" i="2"/>
  <c r="K65" i="2"/>
  <c r="K64" i="2"/>
  <c r="K63" i="2"/>
  <c r="K62" i="2"/>
  <c r="K60" i="2"/>
  <c r="K59" i="2"/>
  <c r="K58" i="2"/>
  <c r="K56" i="2"/>
  <c r="K52" i="2"/>
  <c r="K51" i="2"/>
  <c r="L18" i="2"/>
  <c r="O18" i="2" s="1"/>
  <c r="I17" i="2"/>
  <c r="C8" i="3" s="1"/>
  <c r="L70" i="2"/>
  <c r="O70" i="2" s="1"/>
  <c r="L68" i="2"/>
  <c r="O68" i="2" s="1"/>
  <c r="L67" i="2"/>
  <c r="O67" i="2" s="1"/>
  <c r="L66" i="2"/>
  <c r="O66" i="2" s="1"/>
  <c r="L62" i="2"/>
  <c r="O62" i="2" s="1"/>
  <c r="L56" i="2"/>
  <c r="O56" i="2" s="1"/>
  <c r="L55" i="2"/>
  <c r="O55" i="2" s="1"/>
  <c r="L54" i="2"/>
  <c r="O54" i="2" s="1"/>
  <c r="L48" i="2"/>
  <c r="O48" i="2" s="1"/>
  <c r="L46" i="2"/>
  <c r="O46" i="2" s="1"/>
  <c r="L45" i="2"/>
  <c r="O45" i="2" s="1"/>
  <c r="L37" i="2"/>
  <c r="O37" i="2" s="1"/>
  <c r="L40" i="2"/>
  <c r="O40" i="2" s="1"/>
  <c r="L42" i="2"/>
  <c r="O42" i="2" s="1"/>
  <c r="L43" i="2"/>
  <c r="O43" i="2" s="1"/>
  <c r="L30" i="2"/>
  <c r="O30" i="2" s="1"/>
  <c r="L34" i="2"/>
  <c r="O34" i="2" s="1"/>
  <c r="L29" i="2"/>
  <c r="O29" i="2" s="1"/>
  <c r="L28" i="2"/>
  <c r="O28" i="2"/>
  <c r="L27" i="2"/>
  <c r="O27" i="2" s="1"/>
  <c r="L26" i="2"/>
  <c r="O26" i="2" s="1"/>
  <c r="L23" i="2"/>
  <c r="O23" i="2" s="1"/>
  <c r="L19" i="2"/>
  <c r="O19" i="2" s="1"/>
  <c r="L73" i="2"/>
  <c r="O73" i="2" s="1"/>
  <c r="L100" i="2"/>
  <c r="O100" i="2" s="1"/>
  <c r="L98" i="2"/>
  <c r="O98" i="2" s="1"/>
  <c r="L97" i="2"/>
  <c r="O97" i="2" s="1"/>
  <c r="L88" i="2"/>
  <c r="O88" i="2" s="1"/>
  <c r="L85" i="2"/>
  <c r="O85" i="2" s="1"/>
  <c r="L84" i="2"/>
  <c r="O84" i="2" s="1"/>
  <c r="L78" i="2"/>
  <c r="O78" i="2" s="1"/>
  <c r="L76" i="2"/>
  <c r="O76" i="2" s="1"/>
  <c r="L72" i="2"/>
  <c r="O72" i="2" s="1"/>
  <c r="L90" i="2"/>
  <c r="O90" i="2" s="1"/>
  <c r="L75" i="2"/>
  <c r="O75" i="2" s="1"/>
  <c r="L91" i="2"/>
  <c r="O91" i="2" s="1"/>
  <c r="L87" i="2"/>
  <c r="O87" i="2" s="1"/>
  <c r="L95" i="2"/>
  <c r="O95" i="2" s="1"/>
  <c r="L103" i="2"/>
  <c r="O103" i="2" s="1"/>
  <c r="L58" i="2"/>
  <c r="O58" i="2" s="1"/>
  <c r="L59" i="2"/>
  <c r="O59" i="2" s="1"/>
  <c r="J17" i="2"/>
  <c r="D8" i="3" s="1"/>
  <c r="D7" i="3" s="1"/>
  <c r="D6" i="3" s="1"/>
  <c r="G17" i="2"/>
  <c r="F8" i="3" l="1"/>
  <c r="K17" i="2"/>
  <c r="E8" i="3"/>
  <c r="E7" i="3" s="1"/>
  <c r="E6" i="3" s="1"/>
  <c r="C7" i="3"/>
  <c r="L17" i="2"/>
  <c r="O17" i="2"/>
  <c r="F7" i="3" l="1"/>
  <c r="C6" i="3"/>
  <c r="F6" i="3" s="1"/>
</calcChain>
</file>

<file path=xl/sharedStrings.xml><?xml version="1.0" encoding="utf-8"?>
<sst xmlns="http://schemas.openxmlformats.org/spreadsheetml/2006/main" count="811" uniqueCount="328">
  <si>
    <t>№</t>
  </si>
  <si>
    <t>Наименование инвестиционного проекта/мероприятия, предусмотренного инвестиционной программой</t>
  </si>
  <si>
    <t>план</t>
  </si>
  <si>
    <t>факт</t>
  </si>
  <si>
    <t>млн. руб. без НДС</t>
  </si>
  <si>
    <t>из них за счет:</t>
  </si>
  <si>
    <t>уточнения стоимости по результатам утвержденной проектно-сметной документации</t>
  </si>
  <si>
    <t>уточнения стоимости по результатам конкурсов, заключенных договоров (закупочных процедур)</t>
  </si>
  <si>
    <t>прочее (указать)</t>
  </si>
  <si>
    <t>Причины отклонений</t>
  </si>
  <si>
    <t>№ №</t>
  </si>
  <si>
    <t>Источник финансирования</t>
  </si>
  <si>
    <t>ВСЕГО,</t>
  </si>
  <si>
    <t>Таблица 2</t>
  </si>
  <si>
    <t>%</t>
  </si>
  <si>
    <t>млн. руб.
без НДС</t>
  </si>
  <si>
    <t>Собственные средства, в т.ч.:</t>
  </si>
  <si>
    <t>Объем финансирования
(отчетный год/квартал),
млн. руб. без НДС</t>
  </si>
  <si>
    <r>
      <t xml:space="preserve">Отклонения </t>
    </r>
    <r>
      <rPr>
        <b/>
        <vertAlign val="superscript"/>
        <sz val="11"/>
        <rFont val="Times New Roman"/>
        <family val="1"/>
        <charset val="204"/>
      </rPr>
      <t>2</t>
    </r>
  </si>
  <si>
    <r>
      <t xml:space="preserve">План </t>
    </r>
    <r>
      <rPr>
        <b/>
        <vertAlign val="superscript"/>
        <sz val="11"/>
        <rFont val="Times New Roman"/>
        <family val="1"/>
        <charset val="204"/>
      </rPr>
      <t>3</t>
    </r>
  </si>
  <si>
    <r>
      <t xml:space="preserve">Факт </t>
    </r>
    <r>
      <rPr>
        <b/>
        <vertAlign val="superscript"/>
        <sz val="11"/>
        <rFont val="Times New Roman"/>
        <family val="1"/>
        <charset val="204"/>
      </rPr>
      <t>2</t>
    </r>
  </si>
  <si>
    <t>Информация об исполнении инвестиционных программ</t>
  </si>
  <si>
    <t xml:space="preserve">Таблица 1 </t>
  </si>
  <si>
    <t>(наименование теплоснабжающей организации)</t>
  </si>
  <si>
    <t>1.</t>
  </si>
  <si>
    <t>1.1</t>
  </si>
  <si>
    <t>амортизационные отчисления с выделением результатов переоценки основных средств и нематериальных активов</t>
  </si>
  <si>
    <t>1.1.1</t>
  </si>
  <si>
    <t>в том числе амортизационные отчисления от переоценки основных средств и нематериальных активов</t>
  </si>
  <si>
    <t>1.2</t>
  </si>
  <si>
    <t>расходы на капитальные вложения (инвестиции), финансируемые  за счет нормативной прибыли, учитываемой в необходимой валовой выручке</t>
  </si>
  <si>
    <t>1.3</t>
  </si>
  <si>
    <t>экономия расходов</t>
  </si>
  <si>
    <t>1.3.1</t>
  </si>
  <si>
    <t>достигнутая в результате реализации мероприятий инвестиционной программы</t>
  </si>
  <si>
    <t>1.3.2</t>
  </si>
  <si>
    <t>1.4</t>
  </si>
  <si>
    <t>плата за подключение (технологическое присоединение) к система централизованного теплоснабжения (раздельно по каждой системе, если регулируемая организация эксплуатирует несколько таких систем)</t>
  </si>
  <si>
    <t>1.5</t>
  </si>
  <si>
    <t>расходы на уплату лизинговых платежей по договору финансовой аренды (лизинга)</t>
  </si>
  <si>
    <t>Иные собственные средства, за исключением средств, указанных в разделе 1</t>
  </si>
  <si>
    <t>2.</t>
  </si>
  <si>
    <t>3.</t>
  </si>
  <si>
    <t>Средства, привлеченные на возвратной основе</t>
  </si>
  <si>
    <t>3.1</t>
  </si>
  <si>
    <t>3.2</t>
  </si>
  <si>
    <t>займы организаций</t>
  </si>
  <si>
    <t>3.3</t>
  </si>
  <si>
    <t>прочие привлеченные средства</t>
  </si>
  <si>
    <t>4.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</si>
  <si>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</t>
  </si>
  <si>
    <t>5.</t>
  </si>
  <si>
    <t>Прочие источники финансирования</t>
  </si>
  <si>
    <r>
      <t>кредиты</t>
    </r>
    <r>
      <rPr>
        <vertAlign val="superscript"/>
        <sz val="11"/>
        <rFont val="Times New Roman"/>
        <family val="1"/>
        <charset val="204"/>
      </rPr>
      <t xml:space="preserve"> 6</t>
    </r>
  </si>
  <si>
    <t>2024-2028</t>
  </si>
  <si>
    <t>2024</t>
  </si>
  <si>
    <t>2</t>
  </si>
  <si>
    <t>3</t>
  </si>
  <si>
    <t>4</t>
  </si>
  <si>
    <t>5</t>
  </si>
  <si>
    <t>6</t>
  </si>
  <si>
    <t>7</t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</si>
  <si>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Нарастающим итогом за год.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</si>
  <si>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соответствии с утвержденной инвестиционной программой.</t>
    </r>
  </si>
  <si>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ценах отчетного года.</t>
    </r>
  </si>
  <si>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При государственном регулировании цен (тарифов) с применением метода обеспечения доходности инвестированного капитала.</t>
    </r>
  </si>
  <si>
    <t>финансирование в отчетном периоде (год/I - IV кв.)</t>
  </si>
  <si>
    <t>Стоимостная оценка инвестиций, млн. руб. без НДС</t>
  </si>
  <si>
    <r>
      <t xml:space="preserve">Стадия выпол-нения </t>
    </r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,
%</t>
    </r>
  </si>
  <si>
    <r>
      <t xml:space="preserve">Отклонения </t>
    </r>
    <r>
      <rPr>
        <vertAlign val="superscript"/>
        <sz val="8"/>
        <rFont val="Times New Roman"/>
        <family val="1"/>
        <charset val="204"/>
      </rPr>
      <t>2</t>
    </r>
  </si>
  <si>
    <r>
      <t xml:space="preserve">полная стоимость </t>
    </r>
    <r>
      <rPr>
        <vertAlign val="superscript"/>
        <sz val="8"/>
        <rFont val="Times New Roman"/>
        <family val="1"/>
        <charset val="204"/>
      </rPr>
      <t>3</t>
    </r>
  </si>
  <si>
    <r>
      <t xml:space="preserve">остаток </t>
    </r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на начало отчетного года</t>
    </r>
  </si>
  <si>
    <r>
      <t xml:space="preserve">план </t>
    </r>
    <r>
      <rPr>
        <vertAlign val="superscript"/>
        <sz val="8"/>
        <rFont val="Times New Roman"/>
        <family val="1"/>
        <charset val="204"/>
      </rPr>
      <t>3</t>
    </r>
  </si>
  <si>
    <r>
      <t xml:space="preserve">факт </t>
    </r>
    <r>
      <rPr>
        <vertAlign val="superscript"/>
        <sz val="8"/>
        <rFont val="Times New Roman"/>
        <family val="1"/>
        <charset val="204"/>
      </rPr>
      <t>4</t>
    </r>
  </si>
  <si>
    <t>Период реализации согласно инвестиционной программе, годы</t>
  </si>
  <si>
    <t>1</t>
  </si>
  <si>
    <t>8</t>
  </si>
  <si>
    <t>9</t>
  </si>
  <si>
    <t>10</t>
  </si>
  <si>
    <t>11</t>
  </si>
  <si>
    <t>12</t>
  </si>
  <si>
    <t>13</t>
  </si>
  <si>
    <t>Срок ввода в эксплуатацию/ выполнения мероприятия, год</t>
  </si>
  <si>
    <t>Муниципальное унитарное предприятие "Смоленсктеплосеть"</t>
  </si>
  <si>
    <t>14</t>
  </si>
  <si>
    <t>15</t>
  </si>
  <si>
    <r>
      <t>_</t>
    </r>
    <r>
      <rPr>
        <vertAlign val="superscript"/>
        <sz val="6"/>
        <rFont val="Times New Roman"/>
        <family val="1"/>
        <charset val="204"/>
      </rPr>
      <t>1</t>
    </r>
    <r>
      <rPr>
        <sz val="6"/>
        <color indexed="9"/>
        <rFont val="Times New Roman"/>
        <family val="1"/>
        <charset val="204"/>
      </rPr>
      <t>_</t>
    </r>
    <r>
      <rPr>
        <sz val="6"/>
        <rFont val="Times New Roman"/>
        <family val="1"/>
        <charset val="204"/>
      </rPr>
      <t>Решение об установлении цен (тарифов), при принятии которого в состав необходимой валовой выручки указанного субъекта контроля (надзора) включены расходы, запланированные на финансирование инвестиционных проектов (отдельных мероприятий), предусмотренных инвестиционной программой.</t>
    </r>
  </si>
  <si>
    <r>
      <t>_</t>
    </r>
    <r>
      <rPr>
        <vertAlign val="superscript"/>
        <sz val="6"/>
        <rFont val="Times New Roman"/>
        <family val="1"/>
        <charset val="204"/>
      </rPr>
      <t>2</t>
    </r>
    <r>
      <rPr>
        <sz val="6"/>
        <color indexed="9"/>
        <rFont val="Times New Roman"/>
        <family val="1"/>
        <charset val="204"/>
      </rPr>
      <t>_</t>
    </r>
    <r>
      <rPr>
        <sz val="6"/>
        <rFont val="Times New Roman"/>
        <family val="1"/>
        <charset val="204"/>
      </rPr>
      <t>Нарастающим итогом за год.</t>
    </r>
  </si>
  <si>
    <r>
      <t>_</t>
    </r>
    <r>
      <rPr>
        <vertAlign val="superscript"/>
        <sz val="6"/>
        <rFont val="Times New Roman"/>
        <family val="1"/>
        <charset val="204"/>
      </rPr>
      <t>3</t>
    </r>
    <r>
      <rPr>
        <sz val="6"/>
        <color indexed="9"/>
        <rFont val="Times New Roman"/>
        <family val="1"/>
        <charset val="204"/>
      </rPr>
      <t>_</t>
    </r>
    <r>
      <rPr>
        <sz val="6"/>
        <rFont val="Times New Roman"/>
        <family val="1"/>
        <charset val="204"/>
      </rPr>
      <t>В соответствии с утвержденной инвестиционной программой.</t>
    </r>
  </si>
  <si>
    <r>
      <t>_</t>
    </r>
    <r>
      <rPr>
        <vertAlign val="superscript"/>
        <sz val="6"/>
        <rFont val="Times New Roman"/>
        <family val="1"/>
        <charset val="204"/>
      </rPr>
      <t>4</t>
    </r>
    <r>
      <rPr>
        <sz val="6"/>
        <color indexed="9"/>
        <rFont val="Times New Roman"/>
        <family val="1"/>
        <charset val="204"/>
      </rPr>
      <t>_</t>
    </r>
    <r>
      <rPr>
        <sz val="6"/>
        <rFont val="Times New Roman"/>
        <family val="1"/>
        <charset val="204"/>
      </rPr>
      <t>В ценах отчетного года.</t>
    </r>
  </si>
  <si>
    <r>
      <t>_</t>
    </r>
    <r>
      <rPr>
        <vertAlign val="superscript"/>
        <sz val="6"/>
        <rFont val="Times New Roman"/>
        <family val="1"/>
        <charset val="204"/>
      </rPr>
      <t>5</t>
    </r>
    <r>
      <rPr>
        <sz val="6"/>
        <color indexed="9"/>
        <rFont val="Times New Roman"/>
        <family val="1"/>
        <charset val="204"/>
      </rPr>
      <t>_</t>
    </r>
    <r>
      <rPr>
        <sz val="6"/>
        <rFont val="Times New Roman"/>
        <family val="1"/>
        <charset val="204"/>
      </rPr>
      <t>При государственном регулировании цен (тарифов) с применением метода обеспечения доходности инвестированного капитала.</t>
    </r>
  </si>
  <si>
    <r>
      <rPr>
        <vertAlign val="superscript"/>
        <sz val="6"/>
        <color indexed="9"/>
        <rFont val="Times New Roman"/>
        <family val="1"/>
        <charset val="204"/>
      </rPr>
      <t>_</t>
    </r>
    <r>
      <rPr>
        <vertAlign val="superscript"/>
        <sz val="6"/>
        <rFont val="Times New Roman"/>
        <family val="1"/>
        <charset val="204"/>
      </rPr>
      <t xml:space="preserve">6  </t>
    </r>
    <r>
      <rPr>
        <sz val="6"/>
        <rFont val="Times New Roman"/>
        <family val="1"/>
        <charset val="204"/>
      </rPr>
      <t xml:space="preserve">Привлеченные заемные средсттва из Фонда </t>
    </r>
  </si>
  <si>
    <t>Котельная № 7. Тепловая сеть от котельной - 1-й Краснофлотский пер., д. 60</t>
  </si>
  <si>
    <t>Котельная № 8. Тепловая сеть по ул. Парковая, 20</t>
  </si>
  <si>
    <t>Котельная № 34. Тепловая сеть от ТК-4 до ж.д. 2-й Краснофлот. пер-к, 42, 44, 46, Багратиона, 59, 61</t>
  </si>
  <si>
    <t>Котельная № 38. Тепловая сеть от Ново-Краснофлотской, 13 в сторону ТК-9</t>
  </si>
  <si>
    <t>Котельная № 40. Тепловая сеть к ж.д. 5 в пос. Миловидово</t>
  </si>
  <si>
    <t>Котельная № 41. Тепловая сеть М. Краснофлотская, 37 в сторону дома № 3 по 5-му Краснофлотскому пер.</t>
  </si>
  <si>
    <t>Котельная № 44. Тепловая сеть от ТК-2 к дому № 14а по ул. Радищева с врезкой запорной арматуры</t>
  </si>
  <si>
    <t>Т/трасса РЖД/больницы.
Тепловая сеть 1-й Краснофлотский пер., 15 территория ж/д больницы и участок тр-да 1-й Краснфл. пер., 13 в сторону пер. Больничный, 2</t>
  </si>
  <si>
    <t>Котельная № 73 (ЦТП № 183). Тепловая сеть от ЦТП № 183 около дома по ул. Седова, 44а</t>
  </si>
  <si>
    <t>Котельная Пронино ЦТП-239. Тепловая сеть от ТК-3 до ЦТП-239</t>
  </si>
  <si>
    <t>Котельная № 34. Тепловая сеть от ТК-4 до ТК-6 по 2-му Краснофлотскому пер.</t>
  </si>
  <si>
    <t>ЦТП № 014. Тепловая сеть в районе дома № 21 по проспекту Гагарина и от ТК-4 в сторону здания № 21 по проспекту Гагарина</t>
  </si>
  <si>
    <t xml:space="preserve">ЦТП № 028. Участок тепловой сети от ЦТП-28 до дома по ул. Ленина, 25 </t>
  </si>
  <si>
    <t>ЦТП № 034. Тепловая сеть по ул. Соколовского, 20а</t>
  </si>
  <si>
    <t>ЦТП № 040. Тепловая сеть между домами № 36-38 по ул. Попова</t>
  </si>
  <si>
    <t>ЦТП № 42. Тепловая сеть по Тухачевского, 8, 5 (между домами 5 и 8 по Тухачевского и в подвале)</t>
  </si>
  <si>
    <t>ЦТП № 045. Тепловая сеть в районе ж.д. 15 по пр. Строителей</t>
  </si>
  <si>
    <t>ЦТП № 049. Тепловая сеть по ул. Бакунина, 7 и тепловая сеть между Пржевальского, 14 и д/с «Алиса» по ул. Красина, 38</t>
  </si>
  <si>
    <t>ЦТП № 057. Тепловая сеть между ж.д. 9а и 9б по ул. Соколовского, возле дома № 11 по ул. Маршала Соколовского</t>
  </si>
  <si>
    <t xml:space="preserve">ЦТП № 059. Тепловая сеть на вводе в ж.д. № 11 по ул. Докучаева </t>
  </si>
  <si>
    <t>ЦТП № 109. Ввод тепловой сети между ТК 2к-65 и д. № 28 по ул. Октябрьской революции с установкой запорной арматуры на тепловой сети в р-не № 3 ул. Неверовского, д. 5</t>
  </si>
  <si>
    <t>ЦТП № 111. Тепловая сеть от ТК-2 в сторону ТК-1 в районе д. № 25 по ул. Кловская</t>
  </si>
  <si>
    <t>ЦТП № 112. Тепловая сеть возле дома № 91, к2 по ул. Рыленкова</t>
  </si>
  <si>
    <t xml:space="preserve">ЦТП № 116. Тепловая сеть в районе дома № 10 по ул. Твардовского </t>
  </si>
  <si>
    <t>ЦТП № 145. Тепловая сеть между домами № 25 и 27 по ул. М. Расковой</t>
  </si>
  <si>
    <t>ЦТП № 189. Тепловая сеть ввод в ЦТП-189 по ул. Твардовского, 1в</t>
  </si>
  <si>
    <t>ЦТП № 195. Тепловая сеть от ТК-3 до домов № 3-5 по ул. Чкалова и участок теплосети с восстановлением циркуляционной линии от 1к-27 до д. 11 по ул. Кутузова</t>
  </si>
  <si>
    <t xml:space="preserve">ЦТП № 196. Тепловая сеть от ЦТП-196 до 2к-4 в р-не ж.д. № 10 по ул. Губенко </t>
  </si>
  <si>
    <t>ЦТП № 199. Тепловая сеть от 2к-30 до дома № 5 по ул. Бакунина</t>
  </si>
  <si>
    <t>ЦТП № 210. Строительство тепловой сети от ЦТП до ж.д. по ул. Крупской, 28, 28а, 28б</t>
  </si>
  <si>
    <t>ЦТП № 218. Тепловая сеть возле дома по ул. Рыленкова, 46</t>
  </si>
  <si>
    <t>От 1к19 до ж.д. № 53 по ул. Фрунзе (ввод на ЦТП-92 и ЦТП-139)</t>
  </si>
  <si>
    <t>Т/с от 1к-21 до д. № 1 по ул. Кутузова</t>
  </si>
  <si>
    <t>2к-85 (ул. Ленина, 32) т/с от ТК до домов 33 по ул. Фурманова (от ЦТП КЭЧ)</t>
  </si>
  <si>
    <t>От ТК 2к-85 (в районе д. 30 и 32 по ул. Ленина) до ТК-1 (в районе д. 33 по ул. Ленина)</t>
  </si>
  <si>
    <t xml:space="preserve">ЦТП 60 (ул. Черняховского, 38) т/с от ж.д. № 40 до № 44 по ул. Черняховского  </t>
  </si>
  <si>
    <t>От ТК 3.13к-6 до дома 49а по ул. Рыленкова</t>
  </si>
  <si>
    <t>От 1к-10 в сторону ЦТП-104 (в районе дома 8 по ул. Толмачева) вдоль домов 5 и 7 по ул. Толмачева</t>
  </si>
  <si>
    <t>От ЦТП-201 (ул. Тенишевой, в р-не д. 31) до ул. Тенишевой, д. 29 и 31</t>
  </si>
  <si>
    <t xml:space="preserve">От ЦТП-6 до домов 21б и 23 по ул. Ломоносова </t>
  </si>
  <si>
    <t>От ЦТП-70 (ул. Николаева, 61/38) до ж.д. № 59 по ул. Николаева</t>
  </si>
  <si>
    <t>Проезд от ул. Кирова между домами 2/57 и д. 4б до ул. Воробьева (ввод на ЦТП-71)</t>
  </si>
  <si>
    <t>Участок теплосети в районе д. 2 по ул. Дзержинского</t>
  </si>
  <si>
    <t xml:space="preserve">ЦТП-122: между домами 136 и 138 по ул. Попова </t>
  </si>
  <si>
    <t>ЦТП-40, проспект Строителей, 8б-8в ППУ</t>
  </si>
  <si>
    <t>Квартальная т/с от ЦТП-87 Витебское шоссе, 16/2</t>
  </si>
  <si>
    <t>От ЦТП-39 (ул. Жукова, 9) до ул. Коммунистической, 22</t>
  </si>
  <si>
    <t>ЦТП-114, ул. М. Октябрьской, 16 (транзит) ППУ</t>
  </si>
  <si>
    <t xml:space="preserve">ЦТП-44: в районе дома 15/70 по ул. Петра Алексеева </t>
  </si>
  <si>
    <t>От 2к-23 до ЦТП-35 Пржевальского, 2 (без транзита по подвалу)</t>
  </si>
  <si>
    <t>Ввод на ЦТП Трамвайный парк от Трамвайный пр., 8 и 8а до ЦТП</t>
  </si>
  <si>
    <t>2к-27 (ЦТП-17) от ТК-4 до К. Маркса, 8</t>
  </si>
  <si>
    <t xml:space="preserve"> Строительство БМК п. Гнёздово </t>
  </si>
  <si>
    <t xml:space="preserve">Котельная № 36 Ситники-4 - замена мембранного расширительного бака Wester 500 л - 2 шт. </t>
  </si>
  <si>
    <t>Котельная № 73, ул. Социалистическая, 6 - монтаж мембранного расширительного бака Wester 2000 л</t>
  </si>
  <si>
    <t xml:space="preserve">Котельная № 12 - монтаж ионообменной установки DUPLEX 1665/F37A </t>
  </si>
  <si>
    <t>Котельная № 2 Дорогобужская - монтаж водогрейного котла № 4 марки КВТС-1</t>
  </si>
  <si>
    <t>Монтаж котла КВТС-1 № 2 - 1 шт. в кот. № 19 Ситники-1</t>
  </si>
  <si>
    <t xml:space="preserve">Котельная № 34 по ул. Краснофлотская, 2 (Шарм) - монтаж щита автоматики на котлы № 1-5 </t>
  </si>
  <si>
    <t>Монтаж насоса TD 100-33/2 в кот. № 66, Колхозная, 48</t>
  </si>
  <si>
    <t>ЦТП-74, Тульский пер., 7 - замена циркул. насосов КМ 65-50-160 вместо К 50-32-125</t>
  </si>
  <si>
    <t>Монтаж циркуляц. насосов ТD 32-14G/2,0,75 кВт - 2 шт. в ЦТП-179 по ул. Н.-Ленинградская, 6а</t>
  </si>
  <si>
    <t>Монтаж нового шкафа управления САФАР-ПЗК-ПГ в кот. № 26 Горбольница</t>
  </si>
  <si>
    <t>Установка нового блока управления БУРС-1В в кот. № 20 Ситники-2</t>
  </si>
  <si>
    <t>Установка нового блока управления БУРС-1В в кот. № 44 Радищева</t>
  </si>
  <si>
    <t>Установка нового блока управления БУРС-1В в кот. № 6, Краснофлотская, 1</t>
  </si>
  <si>
    <t>Установка блоков, щитов, шкафов котловой автоматики (КСУМ-1, БУРС-1, БУК, БУС, ЩКА-1) в котельной № 4</t>
  </si>
  <si>
    <t>Установка блоков, щитов, шкафов котловой автоматики (КСУМ-1, БУРС-1, БУК, БУС, ЩКА-1) в котельной № 7</t>
  </si>
  <si>
    <t>Установка блоков, щитов, шкафов котловой автоматики (КСУМ-1, БУРС-1, БУК, БУС,  ЩКА-1) в котельной № 15</t>
  </si>
  <si>
    <t>Установка блоков, щитов, шкафов котловой автоматики (КСУМ-1, БУРС-1, БУК, БУС,  ЩКА-1) в котельной № 23</t>
  </si>
  <si>
    <t>Установка блоков, щитов, шкафов котловой автоматики (КСУМ-1, БУРС-1, БУК, БУС,  ЩКА-1) в котельной № 24</t>
  </si>
  <si>
    <t>Установка блоков, щитов, шкафов котловой автоматики (КСУМ-1, БУРС-1, БУК, БУС,  ЩКА-1) в котельной № 28</t>
  </si>
  <si>
    <t>Установка блоков, щитов, шкафов котловой автоматики (КСУМ-1, БУРС-1, БУК, БУС,  ЩКА-1) в котельной № 29</t>
  </si>
  <si>
    <t>Установка блоков, щитов, шкафов котловой автоматики (КСУМ-1, БУРС-1, БУК, БУС, ЩКА-1) в котельной № 30</t>
  </si>
  <si>
    <t>Установка блоков, щитов, шкафов котловой автоматики (КСУМ-1, БУРС-1, БУК, БУС, ЩКА-1) в котельной № 31</t>
  </si>
  <si>
    <t>Установка блоков, щитов, шкафов котловой автоматики (КСУМ-1, БУРС-1, БУК, БУС,  ЩКА-1) в котельной № 37</t>
  </si>
  <si>
    <t>Установка блоков, щитов, шкафов котловой автоматики (КСУМ-1, БУРС-1, БУК, БУС, ЩКА-1) в котельной № 39</t>
  </si>
  <si>
    <t>Установка блоков, щитов, шкафов котловой автоматики (КСУМ-1, БУРС-1, БУК, БУС, ЩКА-1) в котельной № 40</t>
  </si>
  <si>
    <t>Котельная № 67 - замена котлов (котел № 3 КВ-Г 2.32-95Н)</t>
  </si>
  <si>
    <t xml:space="preserve">Установка комплекса пропорционального дозирования, котельная № 41 «Краснофлотская, 4» </t>
  </si>
  <si>
    <t>Установка комплекса пропорционального дозирования, котельная № 2</t>
  </si>
  <si>
    <t>Установка комплекса пропорционального дозирования, котельная № 29, пос. Красный бор, установка дозатора комплексона № 6</t>
  </si>
  <si>
    <t>Установка комплекса пропорционального дозирования, котельная № 30, пос. Красный бор, установка дозатора комплексона</t>
  </si>
  <si>
    <t>Установка комплекса пропорционального дозирования, котельная № 23, ул. Лукина, 1, установка дозатора комплексона № 6</t>
  </si>
  <si>
    <t>Машина дорожная комбинированная ЭД 244А1 МАЗ 6501В5-(484-000)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</si>
  <si>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</si>
  <si>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</si>
  <si>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</si>
  <si>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</si>
  <si>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</si>
  <si>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</si>
  <si>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</si>
  <si>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</si>
  <si>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</si>
  <si>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</si>
  <si>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</si>
  <si>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</si>
  <si>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</si>
  <si>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</si>
  <si>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</si>
  <si>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</si>
  <si>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</si>
  <si>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</si>
  <si>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</si>
  <si>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</si>
  <si>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</si>
  <si>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</si>
  <si>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</si>
  <si>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</si>
  <si>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</si>
  <si>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</si>
  <si>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</si>
  <si>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</si>
  <si>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</si>
  <si>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</si>
  <si>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</si>
  <si>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</si>
  <si>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</si>
  <si>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</si>
  <si>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</si>
  <si>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</si>
  <si>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</si>
  <si>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</si>
  <si>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</si>
  <si>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</si>
  <si>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</si>
  <si>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</si>
  <si>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</si>
  <si>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</si>
  <si>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</si>
  <si>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</si>
  <si>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</si>
  <si>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</si>
  <si>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</si>
  <si>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</si>
  <si>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</si>
  <si>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</si>
  <si>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</si>
  <si>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</si>
  <si>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</si>
  <si>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</si>
  <si>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</si>
  <si>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</si>
  <si>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</si>
  <si>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</si>
  <si>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</si>
  <si>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</si>
  <si>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</si>
  <si>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</si>
  <si>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</si>
  <si>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</si>
  <si>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</si>
  <si>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</si>
  <si>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</si>
  <si>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</si>
  <si>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</si>
  <si>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</si>
  <si>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за __12__ месяцев 2024 г.</t>
  </si>
  <si>
    <t>Проезд между домами 7 и 9 по ул. Николаева до домов 24 и 30 по ул. Октябрьской революции ЦТП-109</t>
  </si>
  <si>
    <t>Оснащение ЦТП системой телеметрии ЦТП № 2, 3, 4, 5, 6, 7, 22, 24, 28, 29, 36, 38, 42, 51, 53, 55 56, 57, 100, Глинки, 9, 20, 33, 35, 59, 74</t>
  </si>
  <si>
    <t>изменение объемов работ</t>
  </si>
  <si>
    <t>частичное выполнение, перенесение работ на будущий период</t>
  </si>
  <si>
    <t>уточнение стоимости</t>
  </si>
  <si>
    <t>перенесение работ на будущий период</t>
  </si>
  <si>
    <t>изменение объемов работ по запланируемым объектам, частичное выполнение работ по объектам из плана 2025-2028г, выполнение работ по объектам не включенным в инвестиционную программу</t>
  </si>
  <si>
    <r>
      <t>Наименование, реквизиты решения об установлении цен (тарифов)</t>
    </r>
    <r>
      <rPr>
        <u/>
        <sz val="9"/>
        <rFont val="Times New Roman"/>
        <family val="1"/>
        <charset val="204"/>
      </rPr>
      <t xml:space="preserve"> </t>
    </r>
    <r>
      <rPr>
        <i/>
        <u/>
        <sz val="9"/>
        <rFont val="Times New Roman"/>
        <family val="1"/>
        <charset val="204"/>
      </rPr>
      <t>Постановление Министерства жилищно-коммунального хозяйства, энергетики и тарифной политики Смоленской области от 27.10.2023 № 63</t>
    </r>
    <r>
      <rPr>
        <sz val="9"/>
        <rFont val="Times New Roman"/>
        <family val="1"/>
        <charset val="204"/>
      </rPr>
      <t xml:space="preserve"> с изм. Пост № 76 от 26.09.2024, № 108 от 14.10.2024, № 248 от 16.12.2024</t>
    </r>
  </si>
  <si>
    <r>
      <t xml:space="preserve">осталось профинансировать по результатам отчетного периода </t>
    </r>
    <r>
      <rPr>
        <vertAlign val="superscript"/>
        <sz val="8"/>
        <rFont val="Times New Roman"/>
        <family val="1"/>
        <charset val="204"/>
      </rPr>
      <t>4</t>
    </r>
  </si>
  <si>
    <r>
      <t>Наименование, дата утверждения инвестиционной программы, сведения о внесении изменений и внесенных изменениях в инвестиционную программу_</t>
    </r>
    <r>
      <rPr>
        <i/>
        <sz val="10"/>
        <rFont val="Times New Roman"/>
        <family val="1"/>
        <charset val="204"/>
      </rPr>
      <t>Инвестиционная программа в сфере теплоснабжения  МУП "Смоленсктеплосеть" на 2024-2028 годы, 27.10.2023</t>
    </r>
    <r>
      <rPr>
        <sz val="10"/>
        <rFont val="Times New Roman"/>
        <family val="1"/>
        <charset val="204"/>
      </rPr>
      <t>, с изм. Пост № 76 от 26.09.2024, № 108 от 14.10.2024, № 248 от 16.12.2024</t>
    </r>
  </si>
  <si>
    <t>распределение чистой прибыли будет осуществлено по итогам формирования годовой отчетности и  согласования с Администрацией г. Смоленска</t>
  </si>
  <si>
    <t>работы по котельной п.Гнездово ведутся Администрацией г. Смоленска, официальные документы о стоимости еще не получены. Котельная введена в эксплуатацию в декабре 2024 г</t>
  </si>
  <si>
    <r>
      <t xml:space="preserve">6   </t>
    </r>
    <r>
      <rPr>
        <sz val="9"/>
        <rFont val="Times New Roman"/>
        <family val="1"/>
        <charset val="204"/>
      </rPr>
      <t xml:space="preserve">Привлеченные заемные средства из Фонда </t>
    </r>
  </si>
  <si>
    <t xml:space="preserve">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 </t>
  </si>
  <si>
    <t>Наименование</t>
  </si>
  <si>
    <t>стр. формата ЕИАС</t>
  </si>
  <si>
    <t>105, 107</t>
  </si>
  <si>
    <t>110, 112</t>
  </si>
  <si>
    <t>115</t>
  </si>
  <si>
    <t>120, 122</t>
  </si>
  <si>
    <t>125,  127</t>
  </si>
  <si>
    <t>130, 132</t>
  </si>
  <si>
    <t>135, 137</t>
  </si>
  <si>
    <t>140, 142</t>
  </si>
  <si>
    <t>145, 147</t>
  </si>
  <si>
    <t>150, 152</t>
  </si>
  <si>
    <t>115, 117</t>
  </si>
  <si>
    <t>304 и 306</t>
  </si>
  <si>
    <t>309 и 311</t>
  </si>
  <si>
    <t>314 и 316</t>
  </si>
  <si>
    <t>319 и 321</t>
  </si>
  <si>
    <t>324 и 326</t>
  </si>
  <si>
    <t>329 и 331</t>
  </si>
  <si>
    <t>334 и 336</t>
  </si>
  <si>
    <t>339 и 341</t>
  </si>
  <si>
    <t>344 и 346</t>
  </si>
  <si>
    <t>349 и 351</t>
  </si>
  <si>
    <t>354 и 356</t>
  </si>
  <si>
    <t>359 и 361</t>
  </si>
  <si>
    <t>364 и 366</t>
  </si>
  <si>
    <t>369 и 371</t>
  </si>
  <si>
    <t>374 и 376</t>
  </si>
  <si>
    <t>379 и 381</t>
  </si>
  <si>
    <t>384 и 386</t>
  </si>
  <si>
    <t>389 и 391</t>
  </si>
  <si>
    <t>394</t>
  </si>
  <si>
    <t>398 и 400</t>
  </si>
  <si>
    <t>403 и 405</t>
  </si>
  <si>
    <t>408 и 410</t>
  </si>
  <si>
    <t>295 и 297</t>
  </si>
  <si>
    <t>417 и 419</t>
  </si>
  <si>
    <t>422 и 424</t>
  </si>
  <si>
    <t>427 и 429</t>
  </si>
  <si>
    <t>436 и 438</t>
  </si>
  <si>
    <t>449</t>
  </si>
  <si>
    <t>453 и 455</t>
  </si>
  <si>
    <t>458 и 460</t>
  </si>
  <si>
    <t>471 и 473</t>
  </si>
  <si>
    <t>736</t>
  </si>
  <si>
    <t>740 и 742</t>
  </si>
  <si>
    <t>745</t>
  </si>
  <si>
    <t>749 и 751</t>
  </si>
  <si>
    <t>754 и 756</t>
  </si>
  <si>
    <t>759</t>
  </si>
  <si>
    <t>763</t>
  </si>
  <si>
    <t>767</t>
  </si>
  <si>
    <t>771 и 773</t>
  </si>
  <si>
    <t>с 776 стр</t>
  </si>
  <si>
    <t>877 и 879</t>
  </si>
  <si>
    <t>882</t>
  </si>
  <si>
    <t>886</t>
  </si>
  <si>
    <t>890</t>
  </si>
  <si>
    <t>902</t>
  </si>
  <si>
    <t>930</t>
  </si>
  <si>
    <t>944</t>
  </si>
  <si>
    <t>730 и 731</t>
  </si>
  <si>
    <t>1441</t>
  </si>
  <si>
    <t>+ 2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</si>
</sst>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р.&quot;* #,##0.00_);_(&quot;р.&quot;* \(#,##0.00\);_(&quot;р.&quot;* &quot;-&quot;??_);_(@_)"/>
    <numFmt numFmtId="165" formatCode="#,##0.000"/>
    <numFmt numFmtId="166" formatCode="#,##0.00000"/>
    <numFmt numFmtId="167" formatCode="0.0%"/>
    <numFmt numFmtId="168" formatCode="#,##0.00000000"/>
  </numFmts>
  <fonts count="5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9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4"/>
      <name val="Times New Roman"/>
      <family val="1"/>
      <charset val="204"/>
    </font>
    <font>
      <b/>
      <sz val="4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Arial Cyr"/>
      <charset val="204"/>
    </font>
    <font>
      <sz val="6"/>
      <name val="Times New Roman"/>
      <family val="1"/>
      <charset val="204"/>
    </font>
    <font>
      <sz val="6"/>
      <color indexed="9"/>
      <name val="Times New Roman"/>
      <family val="1"/>
      <charset val="204"/>
    </font>
    <font>
      <vertAlign val="superscript"/>
      <sz val="6"/>
      <name val="Times New Roman"/>
      <family val="1"/>
      <charset val="204"/>
    </font>
    <font>
      <vertAlign val="superscript"/>
      <sz val="6"/>
      <color indexed="9"/>
      <name val="Times New Roman"/>
      <family val="1"/>
      <charset val="204"/>
    </font>
    <font>
      <u/>
      <sz val="9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4"/>
      <color rgb="FFFF0000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vertAlign val="superscript"/>
      <sz val="6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5" fillId="4" borderId="1" applyNumberFormat="0" applyAlignment="0" applyProtection="0"/>
    <xf numFmtId="0" fontId="6" fillId="11" borderId="2" applyNumberFormat="0" applyAlignment="0" applyProtection="0"/>
    <xf numFmtId="0" fontId="7" fillId="11" borderId="1" applyNumberFormat="0" applyAlignment="0" applyProtection="0"/>
    <xf numFmtId="164" fontId="9" fillId="0" borderId="0" applyFon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2" borderId="7" applyNumberFormat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8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8" fillId="14" borderId="8" applyNumberFormat="0" applyFont="0" applyAlignment="0" applyProtection="0"/>
    <xf numFmtId="9" fontId="1" fillId="0" borderId="0" applyFon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23" fillId="0" borderId="0" xfId="0" applyFont="1" applyAlignment="1">
      <alignment horizontal="right"/>
    </xf>
    <xf numFmtId="0" fontId="30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0" fontId="24" fillId="0" borderId="0" xfId="0" applyFont="1" applyAlignment="1">
      <alignment horizontal="justify" wrapText="1"/>
    </xf>
    <xf numFmtId="0" fontId="3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top"/>
    </xf>
    <xf numFmtId="0" fontId="26" fillId="0" borderId="10" xfId="0" applyFont="1" applyBorder="1" applyAlignment="1">
      <alignment horizontal="center" vertical="top" wrapText="1"/>
    </xf>
    <xf numFmtId="49" fontId="28" fillId="0" borderId="10" xfId="0" applyNumberFormat="1" applyFont="1" applyBorder="1" applyAlignment="1">
      <alignment horizontal="center" vertical="top"/>
    </xf>
    <xf numFmtId="0" fontId="26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left" vertical="top" wrapText="1"/>
    </xf>
    <xf numFmtId="49" fontId="26" fillId="15" borderId="10" xfId="0" applyNumberFormat="1" applyFont="1" applyFill="1" applyBorder="1" applyAlignment="1">
      <alignment horizontal="center" vertical="top"/>
    </xf>
    <xf numFmtId="0" fontId="28" fillId="15" borderId="10" xfId="0" applyFont="1" applyFill="1" applyBorder="1" applyAlignment="1">
      <alignment horizontal="left" vertical="top" wrapText="1"/>
    </xf>
    <xf numFmtId="49" fontId="26" fillId="0" borderId="10" xfId="0" applyNumberFormat="1" applyFont="1" applyBorder="1" applyAlignment="1">
      <alignment horizontal="center" vertical="top"/>
    </xf>
    <xf numFmtId="2" fontId="28" fillId="0" borderId="10" xfId="0" applyNumberFormat="1" applyFont="1" applyBorder="1" applyAlignment="1">
      <alignment horizontal="left" vertical="top" wrapText="1"/>
    </xf>
    <xf numFmtId="0" fontId="28" fillId="0" borderId="10" xfId="0" applyFont="1" applyBorder="1" applyAlignment="1">
      <alignment horizontal="justify" vertical="top" wrapText="1"/>
    </xf>
    <xf numFmtId="0" fontId="28" fillId="15" borderId="10" xfId="0" applyFont="1" applyFill="1" applyBorder="1" applyAlignment="1">
      <alignment horizontal="justify" vertical="top" wrapText="1"/>
    </xf>
    <xf numFmtId="4" fontId="28" fillId="0" borderId="10" xfId="0" applyNumberFormat="1" applyFont="1" applyBorder="1" applyAlignment="1">
      <alignment horizontal="center" vertical="top"/>
    </xf>
    <xf numFmtId="49" fontId="24" fillId="0" borderId="10" xfId="0" applyNumberFormat="1" applyFont="1" applyBorder="1" applyAlignment="1">
      <alignment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left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166" fontId="28" fillId="0" borderId="10" xfId="0" applyNumberFormat="1" applyFont="1" applyBorder="1" applyAlignment="1">
      <alignment horizontal="center" vertical="top"/>
    </xf>
    <xf numFmtId="166" fontId="24" fillId="0" borderId="10" xfId="0" applyNumberFormat="1" applyFont="1" applyBorder="1" applyAlignment="1">
      <alignment vertical="center"/>
    </xf>
    <xf numFmtId="0" fontId="35" fillId="0" borderId="11" xfId="0" applyFont="1" applyBorder="1" applyAlignment="1">
      <alignment vertical="center"/>
    </xf>
    <xf numFmtId="0" fontId="39" fillId="0" borderId="0" xfId="0" applyFont="1"/>
    <xf numFmtId="0" fontId="39" fillId="0" borderId="0" xfId="0" applyFont="1" applyAlignment="1">
      <alignment wrapText="1"/>
    </xf>
    <xf numFmtId="0" fontId="25" fillId="0" borderId="0" xfId="0" applyFont="1" applyAlignment="1">
      <alignment horizontal="left"/>
    </xf>
    <xf numFmtId="0" fontId="24" fillId="0" borderId="0" xfId="0" applyFont="1"/>
    <xf numFmtId="10" fontId="46" fillId="0" borderId="10" xfId="31" applyNumberFormat="1" applyFont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2" fillId="0" borderId="0" xfId="0" applyFont="1" applyAlignment="1">
      <alignment horizontal="left" vertical="center"/>
    </xf>
    <xf numFmtId="167" fontId="28" fillId="0" borderId="10" xfId="31" applyNumberFormat="1" applyFont="1" applyBorder="1" applyAlignment="1">
      <alignment horizontal="center" vertical="top"/>
    </xf>
    <xf numFmtId="168" fontId="28" fillId="0" borderId="10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left" vertical="top" wrapText="1"/>
    </xf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horizontal="left" vertical="center"/>
    </xf>
    <xf numFmtId="0" fontId="49" fillId="0" borderId="0" xfId="0" applyFont="1" applyAlignment="1">
      <alignment vertical="center"/>
    </xf>
    <xf numFmtId="0" fontId="50" fillId="0" borderId="0" xfId="0" applyFont="1" applyAlignment="1">
      <alignment horizontal="left" vertical="center"/>
    </xf>
    <xf numFmtId="0" fontId="51" fillId="0" borderId="0" xfId="0" applyFont="1" applyAlignment="1">
      <alignment horizontal="left"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24" fillId="0" borderId="10" xfId="0" applyNumberFormat="1" applyFont="1" applyBorder="1" applyAlignment="1">
      <alignment vertical="center"/>
    </xf>
    <xf numFmtId="0" fontId="32" fillId="0" borderId="10" xfId="0" applyFont="1" applyBorder="1" applyAlignment="1">
      <alignment vertical="center" wrapText="1"/>
    </xf>
    <xf numFmtId="166" fontId="32" fillId="0" borderId="1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32" fillId="0" borderId="10" xfId="0" applyFont="1" applyBorder="1" applyAlignment="1">
      <alignment horizontal="left" vertical="top" wrapText="1"/>
    </xf>
    <xf numFmtId="166" fontId="52" fillId="0" borderId="0" xfId="0" applyNumberFormat="1" applyFont="1" applyAlignment="1">
      <alignment horizontal="center" vertical="center"/>
    </xf>
    <xf numFmtId="0" fontId="53" fillId="0" borderId="0" xfId="0" applyFont="1" applyAlignment="1">
      <alignment vertical="center"/>
    </xf>
    <xf numFmtId="0" fontId="32" fillId="0" borderId="10" xfId="0" applyFont="1" applyFill="1" applyBorder="1" applyAlignment="1">
      <alignment vertical="top" wrapText="1"/>
    </xf>
    <xf numFmtId="165" fontId="32" fillId="0" borderId="10" xfId="0" applyNumberFormat="1" applyFont="1" applyFill="1" applyBorder="1" applyAlignment="1">
      <alignment vertical="top" wrapText="1"/>
    </xf>
    <xf numFmtId="49" fontId="24" fillId="0" borderId="10" xfId="0" applyNumberFormat="1" applyFont="1" applyBorder="1" applyAlignment="1">
      <alignment horizontal="center" vertical="center" wrapText="1"/>
    </xf>
    <xf numFmtId="166" fontId="35" fillId="0" borderId="0" xfId="0" applyNumberFormat="1" applyFont="1" applyAlignment="1">
      <alignment vertical="center"/>
    </xf>
    <xf numFmtId="166" fontId="31" fillId="0" borderId="0" xfId="0" applyNumberFormat="1" applyFont="1" applyAlignment="1">
      <alignment horizontal="center" vertical="center"/>
    </xf>
    <xf numFmtId="49" fontId="24" fillId="16" borderId="10" xfId="0" applyNumberFormat="1" applyFont="1" applyFill="1" applyBorder="1" applyAlignment="1">
      <alignment horizontal="right" vertical="center"/>
    </xf>
    <xf numFmtId="4" fontId="24" fillId="0" borderId="10" xfId="0" applyNumberFormat="1" applyFont="1" applyBorder="1" applyAlignment="1">
      <alignment horizontal="right" vertical="center"/>
    </xf>
    <xf numFmtId="0" fontId="24" fillId="0" borderId="10" xfId="0" applyFont="1" applyBorder="1" applyAlignment="1">
      <alignment horizontal="center" vertical="center" wrapText="1"/>
    </xf>
    <xf numFmtId="49" fontId="46" fillId="16" borderId="1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wrapText="1"/>
    </xf>
    <xf numFmtId="0" fontId="26" fillId="0" borderId="10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</cellXfs>
  <cellStyles count="3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Денежный 2" xfId="10" xr:uid="{00000000-0005-0000-0000-000009000000}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19" xr:uid="{00000000-0005-0000-0000-000013000000}"/>
    <cellStyle name="Обычный 3" xfId="20" xr:uid="{00000000-0005-0000-0000-000014000000}"/>
    <cellStyle name="Обычный 3 2" xfId="21" xr:uid="{00000000-0005-0000-0000-000015000000}"/>
    <cellStyle name="Обычный 3 2 3" xfId="22" xr:uid="{00000000-0005-0000-0000-000016000000}"/>
    <cellStyle name="Обычный 3 3" xfId="23" xr:uid="{00000000-0005-0000-0000-000017000000}"/>
    <cellStyle name="Обычный 4" xfId="24" xr:uid="{00000000-0005-0000-0000-000018000000}"/>
    <cellStyle name="Обычный 5" xfId="25" xr:uid="{00000000-0005-0000-0000-000019000000}"/>
    <cellStyle name="Обычный 5 2" xfId="26" xr:uid="{00000000-0005-0000-0000-00001A000000}"/>
    <cellStyle name="Обычный 5 2 2" xfId="27" xr:uid="{00000000-0005-0000-0000-00001B000000}"/>
    <cellStyle name="Плохой" xfId="28" builtinId="27" customBuiltin="1"/>
    <cellStyle name="Пояснение" xfId="29" builtinId="53" customBuiltin="1"/>
    <cellStyle name="Примечание" xfId="30" builtinId="10" customBuiltin="1"/>
    <cellStyle name="Процентный" xfId="31" builtinId="5"/>
    <cellStyle name="Связанная ячейка" xfId="32" builtinId="24" customBuiltin="1"/>
    <cellStyle name="Текст предупреждения" xfId="33" builtinId="11" customBuiltin="1"/>
    <cellStyle name="Хороший" xfId="3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4"/>
  <sheetViews>
    <sheetView tabSelected="1" zoomScaleNormal="100" zoomScaleSheetLayoutView="100" workbookViewId="0">
      <pane xSplit="2" ySplit="16" topLeftCell="C17" activePane="bottomRight" state="frozen"/>
      <selection pane="topRight" activeCell="C1" sqref="C1"/>
      <selection pane="bottomLeft" activeCell="A17" sqref="A17"/>
      <selection pane="bottomRight" activeCell="H21" sqref="H21"/>
    </sheetView>
  </sheetViews>
  <sheetFormatPr defaultColWidth="4.7109375" defaultRowHeight="12.95" customHeight="1" x14ac:dyDescent="0.2"/>
  <cols>
    <col min="1" max="1" width="2.85546875" style="31" customWidth="1"/>
    <col min="2" max="2" width="27.7109375" style="31" customWidth="1"/>
    <col min="3" max="3" width="12.140625" style="31" customWidth="1"/>
    <col min="4" max="4" width="6.85546875" style="31" customWidth="1"/>
    <col min="5" max="6" width="7.28515625" style="31" customWidth="1"/>
    <col min="7" max="7" width="8.5703125" style="31" customWidth="1"/>
    <col min="8" max="8" width="9" style="31" customWidth="1"/>
    <col min="9" max="10" width="10.5703125" style="31" customWidth="1"/>
    <col min="11" max="11" width="13.85546875" style="62" customWidth="1"/>
    <col min="12" max="12" width="9.85546875" style="31" customWidth="1"/>
    <col min="13" max="14" width="18.28515625" style="31" customWidth="1"/>
    <col min="15" max="15" width="11.7109375" style="31" customWidth="1"/>
    <col min="16" max="16" width="14.5703125" style="31" customWidth="1"/>
    <col min="17" max="16384" width="4.7109375" style="31"/>
  </cols>
  <sheetData>
    <row r="1" spans="1:16" s="30" customFormat="1" ht="15.75" x14ac:dyDescent="0.2">
      <c r="B1" s="81" t="s">
        <v>21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s="33" customFormat="1" ht="6.75" x14ac:dyDescent="0.2">
      <c r="C2" s="34"/>
      <c r="D2" s="34"/>
      <c r="E2" s="34"/>
      <c r="F2" s="34"/>
      <c r="G2" s="34"/>
      <c r="H2" s="34"/>
      <c r="I2" s="34"/>
      <c r="J2" s="34"/>
      <c r="K2" s="55"/>
      <c r="L2" s="34"/>
      <c r="M2" s="34"/>
      <c r="N2" s="34"/>
      <c r="O2" s="34"/>
    </row>
    <row r="3" spans="1:16" s="30" customFormat="1" ht="15.75" x14ac:dyDescent="0.2">
      <c r="B3" s="81" t="s">
        <v>249</v>
      </c>
      <c r="C3" s="81"/>
      <c r="D3" s="81"/>
      <c r="E3" s="81"/>
      <c r="F3" s="7"/>
      <c r="G3" s="7"/>
      <c r="H3" s="7"/>
      <c r="I3" s="69"/>
      <c r="J3" s="69"/>
      <c r="K3" s="69"/>
      <c r="L3" s="69"/>
      <c r="M3" s="69"/>
      <c r="N3" s="69"/>
      <c r="O3" s="69"/>
      <c r="P3" s="70"/>
    </row>
    <row r="4" spans="1:16" s="33" customFormat="1" ht="6.75" x14ac:dyDescent="0.2">
      <c r="C4" s="35"/>
      <c r="D4" s="35"/>
      <c r="E4" s="35"/>
      <c r="F4" s="34"/>
      <c r="G4" s="34"/>
      <c r="H4" s="34"/>
      <c r="I4" s="34"/>
      <c r="J4" s="34"/>
      <c r="K4" s="55"/>
      <c r="L4" s="34"/>
      <c r="M4" s="34"/>
      <c r="N4" s="34"/>
      <c r="O4" s="34"/>
    </row>
    <row r="5" spans="1:16" s="30" customFormat="1" ht="15.75" x14ac:dyDescent="0.2">
      <c r="B5" s="82" t="s">
        <v>83</v>
      </c>
      <c r="C5" s="82"/>
      <c r="D5" s="82"/>
      <c r="E5" s="82"/>
      <c r="F5" s="82"/>
      <c r="G5" s="82"/>
      <c r="H5" s="7"/>
      <c r="I5" s="7"/>
      <c r="J5" s="75"/>
      <c r="K5" s="56"/>
      <c r="L5" s="7"/>
      <c r="M5" s="7"/>
      <c r="N5" s="7"/>
      <c r="O5" s="7"/>
    </row>
    <row r="6" spans="1:16" s="30" customFormat="1" ht="15.75" x14ac:dyDescent="0.2">
      <c r="B6" s="83" t="s">
        <v>23</v>
      </c>
      <c r="C6" s="83"/>
      <c r="D6" s="83"/>
      <c r="E6" s="83"/>
      <c r="F6" s="83"/>
      <c r="G6" s="83"/>
      <c r="H6" s="7"/>
      <c r="I6" s="7"/>
      <c r="J6" s="7"/>
      <c r="K6" s="56"/>
      <c r="L6" s="7"/>
      <c r="M6" s="7"/>
      <c r="N6" s="7"/>
      <c r="O6" s="7"/>
    </row>
    <row r="7" spans="1:16" s="33" customFormat="1" ht="6.75" x14ac:dyDescent="0.2">
      <c r="C7" s="36"/>
      <c r="D7" s="36"/>
      <c r="E7" s="36"/>
      <c r="F7" s="34"/>
      <c r="G7" s="34"/>
      <c r="H7" s="34"/>
      <c r="I7" s="34"/>
      <c r="J7" s="34"/>
      <c r="K7" s="55"/>
      <c r="L7" s="34"/>
      <c r="M7" s="34"/>
      <c r="N7" s="34"/>
      <c r="O7" s="34"/>
    </row>
    <row r="8" spans="1:16" s="30" customFormat="1" ht="24" customHeight="1" x14ac:dyDescent="0.2">
      <c r="B8" s="84" t="s">
        <v>257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6" s="33" customFormat="1" ht="6.75" x14ac:dyDescent="0.2">
      <c r="C9" s="37"/>
      <c r="D9" s="37"/>
      <c r="E9" s="37"/>
      <c r="F9" s="37"/>
      <c r="G9" s="37"/>
      <c r="H9" s="37"/>
      <c r="I9" s="37"/>
      <c r="J9" s="37"/>
      <c r="K9" s="57"/>
      <c r="L9" s="37"/>
      <c r="M9" s="37"/>
      <c r="N9" s="37"/>
      <c r="O9" s="37"/>
      <c r="P9" s="37"/>
    </row>
    <row r="10" spans="1:16" s="30" customFormat="1" ht="32.25" customHeight="1" x14ac:dyDescent="0.2">
      <c r="B10" s="80" t="s">
        <v>259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</row>
    <row r="11" spans="1:16" s="33" customFormat="1" ht="12.75" x14ac:dyDescent="0.2">
      <c r="J11" s="74"/>
      <c r="K11" s="58"/>
      <c r="P11" s="38" t="s">
        <v>22</v>
      </c>
    </row>
    <row r="12" spans="1:16" s="29" customFormat="1" ht="11.25" x14ac:dyDescent="0.2">
      <c r="A12" s="85" t="s">
        <v>0</v>
      </c>
      <c r="B12" s="85" t="s">
        <v>1</v>
      </c>
      <c r="C12" s="85" t="s">
        <v>74</v>
      </c>
      <c r="D12" s="86" t="s">
        <v>82</v>
      </c>
      <c r="E12" s="87"/>
      <c r="F12" s="85" t="s">
        <v>68</v>
      </c>
      <c r="G12" s="85" t="s">
        <v>67</v>
      </c>
      <c r="H12" s="85"/>
      <c r="I12" s="85"/>
      <c r="J12" s="85"/>
      <c r="K12" s="85"/>
      <c r="L12" s="85" t="s">
        <v>69</v>
      </c>
      <c r="M12" s="85"/>
      <c r="N12" s="85"/>
      <c r="O12" s="85"/>
      <c r="P12" s="85" t="s">
        <v>9</v>
      </c>
    </row>
    <row r="13" spans="1:16" s="29" customFormat="1" ht="11.25" x14ac:dyDescent="0.2">
      <c r="A13" s="85"/>
      <c r="B13" s="85"/>
      <c r="C13" s="85"/>
      <c r="D13" s="88"/>
      <c r="E13" s="89"/>
      <c r="F13" s="85"/>
      <c r="G13" s="85" t="s">
        <v>70</v>
      </c>
      <c r="H13" s="85" t="s">
        <v>71</v>
      </c>
      <c r="I13" s="85" t="s">
        <v>66</v>
      </c>
      <c r="J13" s="85"/>
      <c r="K13" s="85" t="s">
        <v>258</v>
      </c>
      <c r="L13" s="85" t="s">
        <v>4</v>
      </c>
      <c r="M13" s="85" t="s">
        <v>5</v>
      </c>
      <c r="N13" s="85"/>
      <c r="O13" s="85"/>
      <c r="P13" s="85"/>
    </row>
    <row r="14" spans="1:16" s="29" customFormat="1" ht="21.75" customHeight="1" x14ac:dyDescent="0.2">
      <c r="A14" s="85"/>
      <c r="B14" s="85"/>
      <c r="C14" s="85"/>
      <c r="D14" s="90"/>
      <c r="E14" s="91"/>
      <c r="F14" s="85"/>
      <c r="G14" s="85"/>
      <c r="H14" s="85"/>
      <c r="I14" s="85"/>
      <c r="J14" s="85"/>
      <c r="K14" s="85"/>
      <c r="L14" s="85"/>
      <c r="M14" s="85" t="s">
        <v>6</v>
      </c>
      <c r="N14" s="85" t="s">
        <v>7</v>
      </c>
      <c r="O14" s="85" t="s">
        <v>8</v>
      </c>
      <c r="P14" s="85"/>
    </row>
    <row r="15" spans="1:16" s="29" customFormat="1" ht="30.75" customHeight="1" x14ac:dyDescent="0.2">
      <c r="A15" s="85"/>
      <c r="B15" s="85"/>
      <c r="C15" s="85"/>
      <c r="D15" s="28" t="s">
        <v>2</v>
      </c>
      <c r="E15" s="28" t="s">
        <v>3</v>
      </c>
      <c r="F15" s="85"/>
      <c r="G15" s="85"/>
      <c r="H15" s="85"/>
      <c r="I15" s="28" t="s">
        <v>72</v>
      </c>
      <c r="J15" s="28" t="s">
        <v>73</v>
      </c>
      <c r="K15" s="85"/>
      <c r="L15" s="85"/>
      <c r="M15" s="85"/>
      <c r="N15" s="85"/>
      <c r="O15" s="85"/>
      <c r="P15" s="85"/>
    </row>
    <row r="16" spans="1:16" s="29" customFormat="1" ht="11.25" x14ac:dyDescent="0.2">
      <c r="A16" s="39"/>
      <c r="B16" s="39">
        <v>1</v>
      </c>
      <c r="C16" s="39">
        <v>2</v>
      </c>
      <c r="D16" s="39">
        <v>3</v>
      </c>
      <c r="E16" s="39">
        <v>4</v>
      </c>
      <c r="F16" s="39">
        <v>5</v>
      </c>
      <c r="G16" s="39">
        <v>6</v>
      </c>
      <c r="H16" s="39">
        <v>7</v>
      </c>
      <c r="I16" s="39">
        <v>8</v>
      </c>
      <c r="J16" s="39">
        <v>9</v>
      </c>
      <c r="K16" s="39">
        <v>10</v>
      </c>
      <c r="L16" s="39">
        <v>11</v>
      </c>
      <c r="M16" s="39">
        <v>12</v>
      </c>
      <c r="N16" s="39">
        <v>13</v>
      </c>
      <c r="O16" s="39">
        <v>14</v>
      </c>
      <c r="P16" s="39">
        <v>15</v>
      </c>
    </row>
    <row r="17" spans="1:16" s="32" customFormat="1" ht="12" x14ac:dyDescent="0.2">
      <c r="A17" s="22"/>
      <c r="B17" s="23" t="s">
        <v>12</v>
      </c>
      <c r="C17" s="22" t="s">
        <v>54</v>
      </c>
      <c r="D17" s="25"/>
      <c r="E17" s="25"/>
      <c r="F17" s="24"/>
      <c r="G17" s="41">
        <f t="shared" ref="G17:O17" si="0">SUM(G18:G106)</f>
        <v>131.32002786000001</v>
      </c>
      <c r="H17" s="41">
        <f t="shared" si="0"/>
        <v>12.412979269999999</v>
      </c>
      <c r="I17" s="41">
        <f t="shared" si="0"/>
        <v>118.90704859</v>
      </c>
      <c r="J17" s="41">
        <f t="shared" si="0"/>
        <v>65.668745330000007</v>
      </c>
      <c r="K17" s="41">
        <f t="shared" si="0"/>
        <v>9.9178700000000042</v>
      </c>
      <c r="L17" s="41">
        <f t="shared" si="0"/>
        <v>53.238303259999995</v>
      </c>
      <c r="M17" s="26">
        <f t="shared" si="0"/>
        <v>0</v>
      </c>
      <c r="N17" s="26">
        <f t="shared" si="0"/>
        <v>0</v>
      </c>
      <c r="O17" s="41">
        <f t="shared" si="0"/>
        <v>53.238303259999995</v>
      </c>
      <c r="P17" s="27"/>
    </row>
    <row r="18" spans="1:16" s="32" customFormat="1" ht="33.75" x14ac:dyDescent="0.2">
      <c r="A18" s="22" t="s">
        <v>75</v>
      </c>
      <c r="B18" s="71" t="s">
        <v>92</v>
      </c>
      <c r="C18" s="25" t="s">
        <v>55</v>
      </c>
      <c r="D18" s="25" t="s">
        <v>55</v>
      </c>
      <c r="E18" s="25" t="s">
        <v>55</v>
      </c>
      <c r="F18" s="24">
        <v>100</v>
      </c>
      <c r="G18" s="41">
        <v>0.29399999999999998</v>
      </c>
      <c r="H18" s="41"/>
      <c r="I18" s="41">
        <v>0.29399999999999998</v>
      </c>
      <c r="J18" s="26">
        <v>0.33495174999999999</v>
      </c>
      <c r="K18" s="41"/>
      <c r="L18" s="41">
        <f>I18-J18</f>
        <v>-4.0951750000000009E-2</v>
      </c>
      <c r="M18" s="26"/>
      <c r="N18" s="26"/>
      <c r="O18" s="65">
        <f>L18</f>
        <v>-4.0951750000000009E-2</v>
      </c>
      <c r="P18" s="64" t="s">
        <v>252</v>
      </c>
    </row>
    <row r="19" spans="1:16" s="32" customFormat="1" ht="22.5" x14ac:dyDescent="0.2">
      <c r="A19" s="22" t="s">
        <v>56</v>
      </c>
      <c r="B19" s="71" t="s">
        <v>93</v>
      </c>
      <c r="C19" s="25" t="s">
        <v>55</v>
      </c>
      <c r="D19" s="25" t="s">
        <v>55</v>
      </c>
      <c r="E19" s="25" t="s">
        <v>55</v>
      </c>
      <c r="F19" s="24">
        <v>100</v>
      </c>
      <c r="G19" s="41">
        <v>0.58899999999999997</v>
      </c>
      <c r="H19" s="41"/>
      <c r="I19" s="41">
        <v>0.58899999999999997</v>
      </c>
      <c r="J19" s="26">
        <v>0.70762615000000006</v>
      </c>
      <c r="K19" s="41"/>
      <c r="L19" s="41">
        <f t="shared" ref="L19:L82" si="1">I19-J19</f>
        <v>-0.1186261500000001</v>
      </c>
      <c r="M19" s="26"/>
      <c r="N19" s="26"/>
      <c r="O19" s="65">
        <f t="shared" ref="O19:O82" si="2">L19</f>
        <v>-0.1186261500000001</v>
      </c>
      <c r="P19" s="64" t="s">
        <v>252</v>
      </c>
    </row>
    <row r="20" spans="1:16" s="32" customFormat="1" ht="33.75" x14ac:dyDescent="0.2">
      <c r="A20" s="22" t="s">
        <v>57</v>
      </c>
      <c r="B20" s="71" t="s">
        <v>94</v>
      </c>
      <c r="C20" s="25" t="s">
        <v>55</v>
      </c>
      <c r="D20" s="25" t="s">
        <v>55</v>
      </c>
      <c r="E20" s="25" t="s">
        <v>55</v>
      </c>
      <c r="F20" s="24">
        <v>100</v>
      </c>
      <c r="G20" s="41">
        <v>8.6919799999999992</v>
      </c>
      <c r="H20" s="41">
        <v>0.15197999999999998</v>
      </c>
      <c r="I20" s="41">
        <v>8.5399999999999991</v>
      </c>
      <c r="J20" s="26">
        <v>7.8880311900000004</v>
      </c>
      <c r="K20" s="41"/>
      <c r="L20" s="41">
        <f t="shared" si="1"/>
        <v>0.65196880999999873</v>
      </c>
      <c r="M20" s="26"/>
      <c r="N20" s="26"/>
      <c r="O20" s="65">
        <f t="shared" si="2"/>
        <v>0.65196880999999873</v>
      </c>
      <c r="P20" s="64" t="s">
        <v>252</v>
      </c>
    </row>
    <row r="21" spans="1:16" s="32" customFormat="1" ht="33.75" x14ac:dyDescent="0.2">
      <c r="A21" s="22" t="s">
        <v>58</v>
      </c>
      <c r="B21" s="71" t="s">
        <v>95</v>
      </c>
      <c r="C21" s="25" t="s">
        <v>55</v>
      </c>
      <c r="D21" s="25" t="s">
        <v>55</v>
      </c>
      <c r="E21" s="25" t="s">
        <v>55</v>
      </c>
      <c r="F21" s="24">
        <v>100</v>
      </c>
      <c r="G21" s="41">
        <v>0.248</v>
      </c>
      <c r="H21" s="41"/>
      <c r="I21" s="41">
        <v>0.248</v>
      </c>
      <c r="J21" s="26">
        <v>0.24904532999999998</v>
      </c>
      <c r="K21" s="41"/>
      <c r="L21" s="41">
        <f t="shared" si="1"/>
        <v>-1.0453299999999832E-3</v>
      </c>
      <c r="M21" s="26"/>
      <c r="N21" s="26"/>
      <c r="O21" s="65">
        <f t="shared" si="2"/>
        <v>-1.0453299999999832E-3</v>
      </c>
      <c r="P21" s="64" t="s">
        <v>252</v>
      </c>
    </row>
    <row r="22" spans="1:16" s="32" customFormat="1" ht="22.5" x14ac:dyDescent="0.2">
      <c r="A22" s="22" t="s">
        <v>59</v>
      </c>
      <c r="B22" s="71" t="s">
        <v>96</v>
      </c>
      <c r="C22" s="25" t="s">
        <v>55</v>
      </c>
      <c r="D22" s="25" t="s">
        <v>55</v>
      </c>
      <c r="E22" s="25" t="s">
        <v>55</v>
      </c>
      <c r="F22" s="24">
        <v>100</v>
      </c>
      <c r="G22" s="41">
        <v>0.122</v>
      </c>
      <c r="H22" s="41"/>
      <c r="I22" s="41">
        <v>0.122</v>
      </c>
      <c r="J22" s="26">
        <v>0.13013920000000001</v>
      </c>
      <c r="K22" s="41"/>
      <c r="L22" s="41">
        <f t="shared" si="1"/>
        <v>-8.1392000000000131E-3</v>
      </c>
      <c r="M22" s="26"/>
      <c r="N22" s="26"/>
      <c r="O22" s="65">
        <f t="shared" si="2"/>
        <v>-8.1392000000000131E-3</v>
      </c>
      <c r="P22" s="64" t="s">
        <v>252</v>
      </c>
    </row>
    <row r="23" spans="1:16" s="32" customFormat="1" ht="45" x14ac:dyDescent="0.2">
      <c r="A23" s="22" t="s">
        <v>60</v>
      </c>
      <c r="B23" s="71" t="s">
        <v>97</v>
      </c>
      <c r="C23" s="25" t="s">
        <v>55</v>
      </c>
      <c r="D23" s="25" t="s">
        <v>55</v>
      </c>
      <c r="E23" s="25" t="s">
        <v>55</v>
      </c>
      <c r="F23" s="24">
        <v>100</v>
      </c>
      <c r="G23" s="41">
        <v>5.8999999999999997E-2</v>
      </c>
      <c r="H23" s="41"/>
      <c r="I23" s="41">
        <v>5.8999999999999997E-2</v>
      </c>
      <c r="J23" s="26">
        <v>5.9230410000000004E-2</v>
      </c>
      <c r="K23" s="41"/>
      <c r="L23" s="41">
        <f t="shared" si="1"/>
        <v>-2.3041000000000728E-4</v>
      </c>
      <c r="M23" s="26"/>
      <c r="N23" s="26"/>
      <c r="O23" s="65">
        <f t="shared" si="2"/>
        <v>-2.3041000000000728E-4</v>
      </c>
      <c r="P23" s="64" t="s">
        <v>254</v>
      </c>
    </row>
    <row r="24" spans="1:16" s="32" customFormat="1" ht="33.75" x14ac:dyDescent="0.2">
      <c r="A24" s="22" t="s">
        <v>61</v>
      </c>
      <c r="B24" s="71" t="s">
        <v>98</v>
      </c>
      <c r="C24" s="25" t="s">
        <v>55</v>
      </c>
      <c r="D24" s="25" t="s">
        <v>55</v>
      </c>
      <c r="E24" s="25" t="s">
        <v>55</v>
      </c>
      <c r="F24" s="24">
        <v>100</v>
      </c>
      <c r="G24" s="41">
        <v>0.113</v>
      </c>
      <c r="H24" s="41"/>
      <c r="I24" s="41">
        <v>0.113</v>
      </c>
      <c r="J24" s="26">
        <v>0.11561861</v>
      </c>
      <c r="K24" s="41"/>
      <c r="L24" s="41">
        <f t="shared" si="1"/>
        <v>-2.6186099999999934E-3</v>
      </c>
      <c r="M24" s="26"/>
      <c r="N24" s="26"/>
      <c r="O24" s="65">
        <f t="shared" si="2"/>
        <v>-2.6186099999999934E-3</v>
      </c>
      <c r="P24" s="64" t="s">
        <v>252</v>
      </c>
    </row>
    <row r="25" spans="1:16" s="32" customFormat="1" ht="56.25" x14ac:dyDescent="0.2">
      <c r="A25" s="22" t="s">
        <v>76</v>
      </c>
      <c r="B25" s="71" t="s">
        <v>99</v>
      </c>
      <c r="C25" s="25" t="s">
        <v>55</v>
      </c>
      <c r="D25" s="25" t="s">
        <v>55</v>
      </c>
      <c r="E25" s="25" t="s">
        <v>55</v>
      </c>
      <c r="F25" s="24">
        <v>100</v>
      </c>
      <c r="G25" s="41">
        <v>0.83799999999999997</v>
      </c>
      <c r="H25" s="41"/>
      <c r="I25" s="41">
        <v>0.83799999999999997</v>
      </c>
      <c r="J25" s="26">
        <v>0.80632969999999993</v>
      </c>
      <c r="K25" s="41"/>
      <c r="L25" s="41">
        <f t="shared" si="1"/>
        <v>3.167030000000004E-2</v>
      </c>
      <c r="M25" s="26"/>
      <c r="N25" s="26"/>
      <c r="O25" s="65">
        <f t="shared" si="2"/>
        <v>3.167030000000004E-2</v>
      </c>
      <c r="P25" s="64" t="s">
        <v>252</v>
      </c>
    </row>
    <row r="26" spans="1:16" s="32" customFormat="1" ht="33.75" x14ac:dyDescent="0.2">
      <c r="A26" s="22" t="s">
        <v>77</v>
      </c>
      <c r="B26" s="71" t="s">
        <v>100</v>
      </c>
      <c r="C26" s="25" t="s">
        <v>55</v>
      </c>
      <c r="D26" s="25" t="s">
        <v>55</v>
      </c>
      <c r="E26" s="25" t="s">
        <v>55</v>
      </c>
      <c r="F26" s="24">
        <v>100</v>
      </c>
      <c r="G26" s="41">
        <v>1.2999999999999999E-2</v>
      </c>
      <c r="H26" s="41"/>
      <c r="I26" s="41">
        <v>1.2999999999999999E-2</v>
      </c>
      <c r="J26" s="26">
        <v>0.22880004000000001</v>
      </c>
      <c r="K26" s="41"/>
      <c r="L26" s="41">
        <f t="shared" si="1"/>
        <v>-0.21580004</v>
      </c>
      <c r="M26" s="26"/>
      <c r="N26" s="26"/>
      <c r="O26" s="65">
        <f t="shared" si="2"/>
        <v>-0.21580004</v>
      </c>
      <c r="P26" s="64" t="s">
        <v>252</v>
      </c>
    </row>
    <row r="27" spans="1:16" s="32" customFormat="1" ht="22.5" x14ac:dyDescent="0.2">
      <c r="A27" s="22" t="s">
        <v>78</v>
      </c>
      <c r="B27" s="71" t="s">
        <v>101</v>
      </c>
      <c r="C27" s="25" t="s">
        <v>55</v>
      </c>
      <c r="D27" s="25" t="s">
        <v>55</v>
      </c>
      <c r="E27" s="25" t="s">
        <v>55</v>
      </c>
      <c r="F27" s="24">
        <v>100</v>
      </c>
      <c r="G27" s="41">
        <v>0.48899999999999999</v>
      </c>
      <c r="H27" s="41"/>
      <c r="I27" s="41">
        <v>0.48899999999999999</v>
      </c>
      <c r="J27" s="26">
        <v>0.48898662999999998</v>
      </c>
      <c r="K27" s="41"/>
      <c r="L27" s="41">
        <f t="shared" si="1"/>
        <v>1.3370000000012539E-5</v>
      </c>
      <c r="M27" s="26"/>
      <c r="N27" s="26"/>
      <c r="O27" s="65">
        <f t="shared" si="2"/>
        <v>1.3370000000012539E-5</v>
      </c>
      <c r="P27" s="64" t="s">
        <v>254</v>
      </c>
    </row>
    <row r="28" spans="1:16" s="32" customFormat="1" ht="45" x14ac:dyDescent="0.2">
      <c r="A28" s="22" t="s">
        <v>79</v>
      </c>
      <c r="B28" s="71" t="s">
        <v>102</v>
      </c>
      <c r="C28" s="25" t="s">
        <v>55</v>
      </c>
      <c r="D28" s="25" t="s">
        <v>55</v>
      </c>
      <c r="E28" s="25" t="s">
        <v>55</v>
      </c>
      <c r="F28" s="24">
        <v>100</v>
      </c>
      <c r="G28" s="41">
        <v>9.4413400000000003</v>
      </c>
      <c r="H28" s="41"/>
      <c r="I28" s="41">
        <v>9.4413400000000003</v>
      </c>
      <c r="J28" s="26">
        <v>3.0238599999999997E-2</v>
      </c>
      <c r="K28" s="41"/>
      <c r="L28" s="41">
        <f t="shared" si="1"/>
        <v>9.4111013999999997</v>
      </c>
      <c r="M28" s="26"/>
      <c r="N28" s="26"/>
      <c r="O28" s="65">
        <f t="shared" si="2"/>
        <v>9.4111013999999997</v>
      </c>
      <c r="P28" s="64" t="s">
        <v>253</v>
      </c>
    </row>
    <row r="29" spans="1:16" s="32" customFormat="1" ht="45" x14ac:dyDescent="0.2">
      <c r="A29" s="22" t="s">
        <v>80</v>
      </c>
      <c r="B29" s="71" t="s">
        <v>103</v>
      </c>
      <c r="C29" s="25" t="s">
        <v>55</v>
      </c>
      <c r="D29" s="25" t="s">
        <v>55</v>
      </c>
      <c r="E29" s="25" t="s">
        <v>55</v>
      </c>
      <c r="F29" s="24">
        <v>100</v>
      </c>
      <c r="G29" s="41">
        <v>0.53</v>
      </c>
      <c r="H29" s="41"/>
      <c r="I29" s="41">
        <v>0.53</v>
      </c>
      <c r="J29" s="26">
        <v>0.43849702000000002</v>
      </c>
      <c r="K29" s="41"/>
      <c r="L29" s="41">
        <f t="shared" si="1"/>
        <v>9.1502980000000012E-2</v>
      </c>
      <c r="M29" s="26"/>
      <c r="N29" s="26"/>
      <c r="O29" s="65">
        <f t="shared" si="2"/>
        <v>9.1502980000000012E-2</v>
      </c>
      <c r="P29" s="64" t="s">
        <v>252</v>
      </c>
    </row>
    <row r="30" spans="1:16" s="32" customFormat="1" ht="22.5" x14ac:dyDescent="0.2">
      <c r="A30" s="22" t="s">
        <v>81</v>
      </c>
      <c r="B30" s="71" t="s">
        <v>104</v>
      </c>
      <c r="C30" s="25" t="s">
        <v>55</v>
      </c>
      <c r="D30" s="25" t="s">
        <v>55</v>
      </c>
      <c r="E30" s="25" t="s">
        <v>55</v>
      </c>
      <c r="F30" s="24">
        <v>100</v>
      </c>
      <c r="G30" s="41">
        <v>0.36799999999999999</v>
      </c>
      <c r="H30" s="41"/>
      <c r="I30" s="41">
        <v>0.36799999999999999</v>
      </c>
      <c r="J30" s="26">
        <v>0.37053306000000003</v>
      </c>
      <c r="K30" s="41"/>
      <c r="L30" s="41">
        <f t="shared" si="1"/>
        <v>-2.5330600000000314E-3</v>
      </c>
      <c r="M30" s="26"/>
      <c r="N30" s="26"/>
      <c r="O30" s="65">
        <f t="shared" si="2"/>
        <v>-2.5330600000000314E-3</v>
      </c>
      <c r="P30" s="64" t="s">
        <v>252</v>
      </c>
    </row>
    <row r="31" spans="1:16" s="32" customFormat="1" ht="22.5" x14ac:dyDescent="0.2">
      <c r="A31" s="22" t="s">
        <v>84</v>
      </c>
      <c r="B31" s="71" t="s">
        <v>105</v>
      </c>
      <c r="C31" s="25" t="s">
        <v>55</v>
      </c>
      <c r="D31" s="25" t="s">
        <v>55</v>
      </c>
      <c r="E31" s="25" t="s">
        <v>55</v>
      </c>
      <c r="F31" s="24">
        <v>100</v>
      </c>
      <c r="G31" s="41">
        <v>0.22600000000000001</v>
      </c>
      <c r="H31" s="41"/>
      <c r="I31" s="41">
        <v>0.22600000000000001</v>
      </c>
      <c r="J31" s="26">
        <v>0.26215925000000001</v>
      </c>
      <c r="K31" s="41"/>
      <c r="L31" s="41">
        <f t="shared" si="1"/>
        <v>-3.6159250000000004E-2</v>
      </c>
      <c r="M31" s="26"/>
      <c r="N31" s="26"/>
      <c r="O31" s="65">
        <f t="shared" si="2"/>
        <v>-3.6159250000000004E-2</v>
      </c>
      <c r="P31" s="64" t="s">
        <v>252</v>
      </c>
    </row>
    <row r="32" spans="1:16" s="32" customFormat="1" ht="22.5" x14ac:dyDescent="0.2">
      <c r="A32" s="22" t="s">
        <v>85</v>
      </c>
      <c r="B32" s="71" t="s">
        <v>106</v>
      </c>
      <c r="C32" s="25" t="s">
        <v>55</v>
      </c>
      <c r="D32" s="25" t="s">
        <v>55</v>
      </c>
      <c r="E32" s="25" t="s">
        <v>55</v>
      </c>
      <c r="F32" s="24">
        <v>100</v>
      </c>
      <c r="G32" s="41">
        <v>5.7000000000000002E-2</v>
      </c>
      <c r="H32" s="41"/>
      <c r="I32" s="41">
        <v>5.7000000000000002E-2</v>
      </c>
      <c r="J32" s="26">
        <v>5.6636680000000002E-2</v>
      </c>
      <c r="K32" s="41"/>
      <c r="L32" s="41">
        <f t="shared" si="1"/>
        <v>3.6332000000000031E-4</v>
      </c>
      <c r="M32" s="26"/>
      <c r="N32" s="26"/>
      <c r="O32" s="65">
        <f t="shared" si="2"/>
        <v>3.6332000000000031E-4</v>
      </c>
      <c r="P32" s="64" t="s">
        <v>254</v>
      </c>
    </row>
    <row r="33" spans="1:16" s="32" customFormat="1" ht="33.75" x14ac:dyDescent="0.2">
      <c r="A33" s="22" t="s">
        <v>177</v>
      </c>
      <c r="B33" s="71" t="s">
        <v>107</v>
      </c>
      <c r="C33" s="25" t="s">
        <v>55</v>
      </c>
      <c r="D33" s="25" t="s">
        <v>55</v>
      </c>
      <c r="E33" s="25" t="s">
        <v>55</v>
      </c>
      <c r="F33" s="24">
        <v>100</v>
      </c>
      <c r="G33" s="41">
        <v>0.51300000000000001</v>
      </c>
      <c r="H33" s="41"/>
      <c r="I33" s="41">
        <v>0.51300000000000001</v>
      </c>
      <c r="J33" s="26">
        <v>0.55333588</v>
      </c>
      <c r="K33" s="41"/>
      <c r="L33" s="41">
        <f t="shared" si="1"/>
        <v>-4.0335879999999991E-2</v>
      </c>
      <c r="M33" s="26"/>
      <c r="N33" s="26"/>
      <c r="O33" s="65">
        <f t="shared" si="2"/>
        <v>-4.0335879999999991E-2</v>
      </c>
      <c r="P33" s="64" t="s">
        <v>252</v>
      </c>
    </row>
    <row r="34" spans="1:16" s="32" customFormat="1" ht="22.5" x14ac:dyDescent="0.2">
      <c r="A34" s="22" t="s">
        <v>178</v>
      </c>
      <c r="B34" s="71" t="s">
        <v>108</v>
      </c>
      <c r="C34" s="25" t="s">
        <v>55</v>
      </c>
      <c r="D34" s="25" t="s">
        <v>55</v>
      </c>
      <c r="E34" s="25" t="s">
        <v>55</v>
      </c>
      <c r="F34" s="24">
        <v>100</v>
      </c>
      <c r="G34" s="41">
        <v>0.23300000000000001</v>
      </c>
      <c r="H34" s="41"/>
      <c r="I34" s="41">
        <v>0.23300000000000001</v>
      </c>
      <c r="J34" s="26">
        <v>0.25765674</v>
      </c>
      <c r="K34" s="41"/>
      <c r="L34" s="41">
        <f t="shared" si="1"/>
        <v>-2.4656739999999983E-2</v>
      </c>
      <c r="M34" s="26"/>
      <c r="N34" s="26"/>
      <c r="O34" s="65">
        <f t="shared" si="2"/>
        <v>-2.4656739999999983E-2</v>
      </c>
      <c r="P34" s="64" t="s">
        <v>252</v>
      </c>
    </row>
    <row r="35" spans="1:16" s="32" customFormat="1" ht="45" x14ac:dyDescent="0.2">
      <c r="A35" s="22" t="s">
        <v>179</v>
      </c>
      <c r="B35" s="71" t="s">
        <v>109</v>
      </c>
      <c r="C35" s="25" t="s">
        <v>55</v>
      </c>
      <c r="D35" s="25" t="s">
        <v>55</v>
      </c>
      <c r="E35" s="25" t="s">
        <v>55</v>
      </c>
      <c r="F35" s="24">
        <v>100</v>
      </c>
      <c r="G35" s="41">
        <v>0.41799999999999998</v>
      </c>
      <c r="H35" s="41"/>
      <c r="I35" s="41">
        <v>0.41799999999999998</v>
      </c>
      <c r="J35" s="26">
        <v>0.41770286000000001</v>
      </c>
      <c r="K35" s="41"/>
      <c r="L35" s="41">
        <f t="shared" si="1"/>
        <v>2.9713999999997354E-4</v>
      </c>
      <c r="M35" s="26"/>
      <c r="N35" s="26"/>
      <c r="O35" s="65">
        <f t="shared" si="2"/>
        <v>2.9713999999997354E-4</v>
      </c>
      <c r="P35" s="64" t="s">
        <v>254</v>
      </c>
    </row>
    <row r="36" spans="1:16" s="32" customFormat="1" ht="45" x14ac:dyDescent="0.2">
      <c r="A36" s="22" t="s">
        <v>180</v>
      </c>
      <c r="B36" s="71" t="s">
        <v>110</v>
      </c>
      <c r="C36" s="25" t="s">
        <v>55</v>
      </c>
      <c r="D36" s="25" t="s">
        <v>55</v>
      </c>
      <c r="E36" s="25" t="s">
        <v>55</v>
      </c>
      <c r="F36" s="24">
        <v>100</v>
      </c>
      <c r="G36" s="41">
        <v>0.41699999999999998</v>
      </c>
      <c r="H36" s="41"/>
      <c r="I36" s="41">
        <v>0.41699999999999998</v>
      </c>
      <c r="J36" s="26">
        <v>0.44926153000000002</v>
      </c>
      <c r="K36" s="41"/>
      <c r="L36" s="41">
        <f t="shared" si="1"/>
        <v>-3.2261530000000038E-2</v>
      </c>
      <c r="M36" s="26"/>
      <c r="N36" s="26"/>
      <c r="O36" s="65">
        <f t="shared" si="2"/>
        <v>-3.2261530000000038E-2</v>
      </c>
      <c r="P36" s="64" t="s">
        <v>252</v>
      </c>
    </row>
    <row r="37" spans="1:16" s="32" customFormat="1" ht="22.5" x14ac:dyDescent="0.2">
      <c r="A37" s="22" t="s">
        <v>181</v>
      </c>
      <c r="B37" s="71" t="s">
        <v>111</v>
      </c>
      <c r="C37" s="25" t="s">
        <v>55</v>
      </c>
      <c r="D37" s="25" t="s">
        <v>55</v>
      </c>
      <c r="E37" s="25" t="s">
        <v>55</v>
      </c>
      <c r="F37" s="24">
        <v>100</v>
      </c>
      <c r="G37" s="41">
        <v>7.8E-2</v>
      </c>
      <c r="H37" s="41"/>
      <c r="I37" s="41">
        <v>7.8E-2</v>
      </c>
      <c r="J37" s="26">
        <v>9.2977940000000009E-2</v>
      </c>
      <c r="K37" s="41"/>
      <c r="L37" s="41">
        <f t="shared" si="1"/>
        <v>-1.4977940000000009E-2</v>
      </c>
      <c r="M37" s="26"/>
      <c r="N37" s="26"/>
      <c r="O37" s="65">
        <f t="shared" si="2"/>
        <v>-1.4977940000000009E-2</v>
      </c>
      <c r="P37" s="64" t="s">
        <v>254</v>
      </c>
    </row>
    <row r="38" spans="1:16" s="32" customFormat="1" ht="67.5" x14ac:dyDescent="0.2">
      <c r="A38" s="22" t="s">
        <v>182</v>
      </c>
      <c r="B38" s="71" t="s">
        <v>112</v>
      </c>
      <c r="C38" s="25" t="s">
        <v>55</v>
      </c>
      <c r="D38" s="25" t="s">
        <v>55</v>
      </c>
      <c r="E38" s="25" t="s">
        <v>55</v>
      </c>
      <c r="F38" s="24">
        <v>100</v>
      </c>
      <c r="G38" s="41">
        <v>0.28899999999999998</v>
      </c>
      <c r="H38" s="41"/>
      <c r="I38" s="41">
        <v>0.28899999999999998</v>
      </c>
      <c r="J38" s="26">
        <v>0.28869187000000002</v>
      </c>
      <c r="K38" s="41"/>
      <c r="L38" s="41">
        <f t="shared" si="1"/>
        <v>3.0812999999996205E-4</v>
      </c>
      <c r="M38" s="26"/>
      <c r="N38" s="26"/>
      <c r="O38" s="65">
        <f t="shared" si="2"/>
        <v>3.0812999999996205E-4</v>
      </c>
      <c r="P38" s="64" t="s">
        <v>254</v>
      </c>
    </row>
    <row r="39" spans="1:16" s="32" customFormat="1" ht="33.75" x14ac:dyDescent="0.2">
      <c r="A39" s="22" t="s">
        <v>183</v>
      </c>
      <c r="B39" s="71" t="s">
        <v>113</v>
      </c>
      <c r="C39" s="25" t="s">
        <v>55</v>
      </c>
      <c r="D39" s="25" t="s">
        <v>55</v>
      </c>
      <c r="E39" s="25" t="s">
        <v>55</v>
      </c>
      <c r="F39" s="24">
        <v>100</v>
      </c>
      <c r="G39" s="41">
        <v>0.45400000000000001</v>
      </c>
      <c r="H39" s="41"/>
      <c r="I39" s="41">
        <v>0.45400000000000001</v>
      </c>
      <c r="J39" s="26">
        <v>0.45488346999999996</v>
      </c>
      <c r="K39" s="41"/>
      <c r="L39" s="41">
        <f t="shared" si="1"/>
        <v>-8.834699999999418E-4</v>
      </c>
      <c r="M39" s="26"/>
      <c r="N39" s="26"/>
      <c r="O39" s="65">
        <f t="shared" si="2"/>
        <v>-8.834699999999418E-4</v>
      </c>
      <c r="P39" s="64" t="s">
        <v>254</v>
      </c>
    </row>
    <row r="40" spans="1:16" s="32" customFormat="1" ht="22.5" x14ac:dyDescent="0.2">
      <c r="A40" s="22" t="s">
        <v>184</v>
      </c>
      <c r="B40" s="71" t="s">
        <v>114</v>
      </c>
      <c r="C40" s="25" t="s">
        <v>55</v>
      </c>
      <c r="D40" s="25" t="s">
        <v>55</v>
      </c>
      <c r="E40" s="25" t="s">
        <v>55</v>
      </c>
      <c r="F40" s="24">
        <v>100</v>
      </c>
      <c r="G40" s="41">
        <v>0.128</v>
      </c>
      <c r="H40" s="41"/>
      <c r="I40" s="41">
        <v>0.128</v>
      </c>
      <c r="J40" s="26">
        <v>0.13036823</v>
      </c>
      <c r="K40" s="41"/>
      <c r="L40" s="41">
        <f t="shared" si="1"/>
        <v>-2.3682299999999989E-3</v>
      </c>
      <c r="M40" s="26"/>
      <c r="N40" s="26"/>
      <c r="O40" s="65">
        <f t="shared" si="2"/>
        <v>-2.3682299999999989E-3</v>
      </c>
      <c r="P40" s="64" t="s">
        <v>252</v>
      </c>
    </row>
    <row r="41" spans="1:16" s="32" customFormat="1" ht="22.5" x14ac:dyDescent="0.2">
      <c r="A41" s="22" t="s">
        <v>185</v>
      </c>
      <c r="B41" s="71" t="s">
        <v>115</v>
      </c>
      <c r="C41" s="25" t="s">
        <v>55</v>
      </c>
      <c r="D41" s="25" t="s">
        <v>55</v>
      </c>
      <c r="E41" s="25" t="s">
        <v>55</v>
      </c>
      <c r="F41" s="24">
        <v>100</v>
      </c>
      <c r="G41" s="41">
        <v>0.29099999999999998</v>
      </c>
      <c r="H41" s="41"/>
      <c r="I41" s="41">
        <v>0.29099999999999998</v>
      </c>
      <c r="J41" s="26">
        <v>0.90497835000000004</v>
      </c>
      <c r="K41" s="41"/>
      <c r="L41" s="41">
        <f t="shared" si="1"/>
        <v>-0.61397835000000001</v>
      </c>
      <c r="M41" s="26"/>
      <c r="N41" s="26"/>
      <c r="O41" s="65">
        <f t="shared" si="2"/>
        <v>-0.61397835000000001</v>
      </c>
      <c r="P41" s="64" t="s">
        <v>252</v>
      </c>
    </row>
    <row r="42" spans="1:16" s="32" customFormat="1" ht="33.75" x14ac:dyDescent="0.2">
      <c r="A42" s="22" t="s">
        <v>186</v>
      </c>
      <c r="B42" s="71" t="s">
        <v>116</v>
      </c>
      <c r="C42" s="25" t="s">
        <v>55</v>
      </c>
      <c r="D42" s="25" t="s">
        <v>55</v>
      </c>
      <c r="E42" s="25" t="s">
        <v>55</v>
      </c>
      <c r="F42" s="24">
        <v>100</v>
      </c>
      <c r="G42" s="41">
        <v>0.27700000000000002</v>
      </c>
      <c r="H42" s="41"/>
      <c r="I42" s="41">
        <v>0.27700000000000002</v>
      </c>
      <c r="J42" s="26">
        <v>0.35130938</v>
      </c>
      <c r="K42" s="41"/>
      <c r="L42" s="41">
        <f t="shared" si="1"/>
        <v>-7.430937999999998E-2</v>
      </c>
      <c r="M42" s="26"/>
      <c r="N42" s="26"/>
      <c r="O42" s="65">
        <f t="shared" si="2"/>
        <v>-7.430937999999998E-2</v>
      </c>
      <c r="P42" s="64" t="s">
        <v>252</v>
      </c>
    </row>
    <row r="43" spans="1:16" s="32" customFormat="1" ht="22.5" x14ac:dyDescent="0.2">
      <c r="A43" s="22" t="s">
        <v>187</v>
      </c>
      <c r="B43" s="71" t="s">
        <v>117</v>
      </c>
      <c r="C43" s="25" t="s">
        <v>55</v>
      </c>
      <c r="D43" s="25" t="s">
        <v>55</v>
      </c>
      <c r="E43" s="25" t="s">
        <v>55</v>
      </c>
      <c r="F43" s="24">
        <v>100</v>
      </c>
      <c r="G43" s="41">
        <v>0.09</v>
      </c>
      <c r="H43" s="41"/>
      <c r="I43" s="41">
        <v>0.09</v>
      </c>
      <c r="J43" s="26">
        <v>8.9756100000000005E-2</v>
      </c>
      <c r="K43" s="41"/>
      <c r="L43" s="41">
        <f t="shared" si="1"/>
        <v>2.4389999999999135E-4</v>
      </c>
      <c r="M43" s="26"/>
      <c r="N43" s="26"/>
      <c r="O43" s="65">
        <f t="shared" si="2"/>
        <v>2.4389999999999135E-4</v>
      </c>
      <c r="P43" s="64" t="s">
        <v>254</v>
      </c>
    </row>
    <row r="44" spans="1:16" s="32" customFormat="1" ht="56.25" x14ac:dyDescent="0.2">
      <c r="A44" s="22" t="s">
        <v>188</v>
      </c>
      <c r="B44" s="71" t="s">
        <v>118</v>
      </c>
      <c r="C44" s="25" t="s">
        <v>55</v>
      </c>
      <c r="D44" s="25" t="s">
        <v>55</v>
      </c>
      <c r="E44" s="25" t="s">
        <v>55</v>
      </c>
      <c r="F44" s="24">
        <v>100</v>
      </c>
      <c r="G44" s="41">
        <v>0.371</v>
      </c>
      <c r="H44" s="41"/>
      <c r="I44" s="41">
        <v>0.371</v>
      </c>
      <c r="J44" s="26">
        <v>0.51741609</v>
      </c>
      <c r="K44" s="41"/>
      <c r="L44" s="41">
        <f t="shared" si="1"/>
        <v>-0.14641609</v>
      </c>
      <c r="M44" s="26"/>
      <c r="N44" s="26"/>
      <c r="O44" s="65">
        <f t="shared" si="2"/>
        <v>-0.14641609</v>
      </c>
      <c r="P44" s="64" t="s">
        <v>252</v>
      </c>
    </row>
    <row r="45" spans="1:16" s="32" customFormat="1" ht="33.75" x14ac:dyDescent="0.2">
      <c r="A45" s="22" t="s">
        <v>189</v>
      </c>
      <c r="B45" s="71" t="s">
        <v>119</v>
      </c>
      <c r="C45" s="25" t="s">
        <v>55</v>
      </c>
      <c r="D45" s="25" t="s">
        <v>55</v>
      </c>
      <c r="E45" s="25" t="s">
        <v>55</v>
      </c>
      <c r="F45" s="24">
        <v>100</v>
      </c>
      <c r="G45" s="41">
        <v>1.365</v>
      </c>
      <c r="H45" s="41"/>
      <c r="I45" s="41">
        <v>1.365</v>
      </c>
      <c r="J45" s="26">
        <v>1.7523694900000002</v>
      </c>
      <c r="K45" s="41"/>
      <c r="L45" s="41">
        <f t="shared" si="1"/>
        <v>-0.38736949000000021</v>
      </c>
      <c r="M45" s="26"/>
      <c r="N45" s="26"/>
      <c r="O45" s="65">
        <f t="shared" si="2"/>
        <v>-0.38736949000000021</v>
      </c>
      <c r="P45" s="64" t="s">
        <v>252</v>
      </c>
    </row>
    <row r="46" spans="1:16" s="32" customFormat="1" ht="22.5" x14ac:dyDescent="0.2">
      <c r="A46" s="22" t="s">
        <v>190</v>
      </c>
      <c r="B46" s="71" t="s">
        <v>120</v>
      </c>
      <c r="C46" s="25" t="s">
        <v>55</v>
      </c>
      <c r="D46" s="25" t="s">
        <v>55</v>
      </c>
      <c r="E46" s="25" t="s">
        <v>55</v>
      </c>
      <c r="F46" s="24">
        <v>100</v>
      </c>
      <c r="G46" s="41">
        <v>8.2809090000000002E-2</v>
      </c>
      <c r="H46" s="41"/>
      <c r="I46" s="41">
        <v>8.2809090000000002E-2</v>
      </c>
      <c r="J46" s="26">
        <v>0.20264026000000002</v>
      </c>
      <c r="K46" s="41"/>
      <c r="L46" s="41">
        <f t="shared" si="1"/>
        <v>-0.11983117000000001</v>
      </c>
      <c r="M46" s="26"/>
      <c r="N46" s="26"/>
      <c r="O46" s="65">
        <f t="shared" si="2"/>
        <v>-0.11983117000000001</v>
      </c>
      <c r="P46" s="64" t="s">
        <v>252</v>
      </c>
    </row>
    <row r="47" spans="1:16" s="32" customFormat="1" ht="33.75" x14ac:dyDescent="0.2">
      <c r="A47" s="22" t="s">
        <v>191</v>
      </c>
      <c r="B47" s="71" t="s">
        <v>121</v>
      </c>
      <c r="C47" s="25" t="s">
        <v>55</v>
      </c>
      <c r="D47" s="25" t="s">
        <v>55</v>
      </c>
      <c r="E47" s="25" t="s">
        <v>55</v>
      </c>
      <c r="F47" s="24">
        <v>100</v>
      </c>
      <c r="G47" s="41">
        <v>7.6875592699999995</v>
      </c>
      <c r="H47" s="41">
        <v>7.6585592699999996</v>
      </c>
      <c r="I47" s="41">
        <v>2.9000000000000001E-2</v>
      </c>
      <c r="J47" s="26">
        <v>0.22720903000000001</v>
      </c>
      <c r="K47" s="41"/>
      <c r="L47" s="41">
        <f t="shared" si="1"/>
        <v>-0.19820903000000001</v>
      </c>
      <c r="M47" s="26"/>
      <c r="N47" s="26"/>
      <c r="O47" s="65">
        <f t="shared" si="2"/>
        <v>-0.19820903000000001</v>
      </c>
      <c r="P47" s="64" t="s">
        <v>252</v>
      </c>
    </row>
    <row r="48" spans="1:16" s="32" customFormat="1" ht="22.5" x14ac:dyDescent="0.2">
      <c r="A48" s="22" t="s">
        <v>192</v>
      </c>
      <c r="B48" s="71" t="s">
        <v>122</v>
      </c>
      <c r="C48" s="25" t="s">
        <v>55</v>
      </c>
      <c r="D48" s="25" t="s">
        <v>55</v>
      </c>
      <c r="E48" s="25" t="s">
        <v>55</v>
      </c>
      <c r="F48" s="24">
        <v>100</v>
      </c>
      <c r="G48" s="41">
        <v>0.20799999999999999</v>
      </c>
      <c r="H48" s="41"/>
      <c r="I48" s="41">
        <v>0.20799999999999999</v>
      </c>
      <c r="J48" s="26">
        <v>0.20849910999999999</v>
      </c>
      <c r="K48" s="41"/>
      <c r="L48" s="41">
        <f t="shared" si="1"/>
        <v>-4.9910999999999706E-4</v>
      </c>
      <c r="M48" s="26"/>
      <c r="N48" s="26"/>
      <c r="O48" s="65">
        <f t="shared" si="2"/>
        <v>-4.9910999999999706E-4</v>
      </c>
      <c r="P48" s="64" t="s">
        <v>254</v>
      </c>
    </row>
    <row r="49" spans="1:16" s="32" customFormat="1" ht="22.5" x14ac:dyDescent="0.2">
      <c r="A49" s="22" t="s">
        <v>193</v>
      </c>
      <c r="B49" s="71" t="s">
        <v>123</v>
      </c>
      <c r="C49" s="25" t="s">
        <v>55</v>
      </c>
      <c r="D49" s="25" t="s">
        <v>55</v>
      </c>
      <c r="E49" s="25" t="s">
        <v>55</v>
      </c>
      <c r="F49" s="24">
        <v>100</v>
      </c>
      <c r="G49" s="41">
        <v>1.6</v>
      </c>
      <c r="H49" s="41"/>
      <c r="I49" s="41">
        <v>1.6</v>
      </c>
      <c r="J49" s="26">
        <v>0.40043164000000003</v>
      </c>
      <c r="K49" s="41"/>
      <c r="L49" s="41">
        <f t="shared" si="1"/>
        <v>1.19956836</v>
      </c>
      <c r="M49" s="26"/>
      <c r="N49" s="26"/>
      <c r="O49" s="65">
        <f t="shared" si="2"/>
        <v>1.19956836</v>
      </c>
      <c r="P49" s="64" t="s">
        <v>252</v>
      </c>
    </row>
    <row r="50" spans="1:16" s="32" customFormat="1" ht="22.5" x14ac:dyDescent="0.2">
      <c r="A50" s="22" t="s">
        <v>194</v>
      </c>
      <c r="B50" s="71" t="s">
        <v>124</v>
      </c>
      <c r="C50" s="25" t="s">
        <v>55</v>
      </c>
      <c r="D50" s="25" t="s">
        <v>55</v>
      </c>
      <c r="E50" s="25" t="s">
        <v>55</v>
      </c>
      <c r="F50" s="24">
        <v>100</v>
      </c>
      <c r="G50" s="41">
        <v>0.13134999999999999</v>
      </c>
      <c r="H50" s="41"/>
      <c r="I50" s="41">
        <v>0.13134999999999999</v>
      </c>
      <c r="J50" s="26">
        <v>1.57804E-3</v>
      </c>
      <c r="K50" s="41"/>
      <c r="L50" s="41">
        <f t="shared" si="1"/>
        <v>0.12977195999999999</v>
      </c>
      <c r="M50" s="26"/>
      <c r="N50" s="26"/>
      <c r="O50" s="65">
        <f t="shared" si="2"/>
        <v>0.12977195999999999</v>
      </c>
      <c r="P50" s="64" t="s">
        <v>252</v>
      </c>
    </row>
    <row r="51" spans="1:16" s="32" customFormat="1" ht="33.75" x14ac:dyDescent="0.2">
      <c r="A51" s="22" t="s">
        <v>195</v>
      </c>
      <c r="B51" s="71" t="s">
        <v>125</v>
      </c>
      <c r="C51" s="25" t="s">
        <v>55</v>
      </c>
      <c r="D51" s="25" t="s">
        <v>55</v>
      </c>
      <c r="E51" s="25"/>
      <c r="F51" s="24">
        <v>0</v>
      </c>
      <c r="G51" s="41">
        <v>0.35199999999999998</v>
      </c>
      <c r="H51" s="41"/>
      <c r="I51" s="41">
        <v>0.35199999999999998</v>
      </c>
      <c r="J51" s="26">
        <v>0</v>
      </c>
      <c r="K51" s="41">
        <f>I51</f>
        <v>0.35199999999999998</v>
      </c>
      <c r="L51" s="41">
        <f t="shared" si="1"/>
        <v>0.35199999999999998</v>
      </c>
      <c r="M51" s="26"/>
      <c r="N51" s="26"/>
      <c r="O51" s="65">
        <f t="shared" si="2"/>
        <v>0.35199999999999998</v>
      </c>
      <c r="P51" s="64" t="s">
        <v>255</v>
      </c>
    </row>
    <row r="52" spans="1:16" s="32" customFormat="1" ht="33.75" x14ac:dyDescent="0.2">
      <c r="A52" s="22" t="s">
        <v>196</v>
      </c>
      <c r="B52" s="71" t="s">
        <v>126</v>
      </c>
      <c r="C52" s="25" t="s">
        <v>55</v>
      </c>
      <c r="D52" s="25" t="s">
        <v>55</v>
      </c>
      <c r="E52" s="25"/>
      <c r="F52" s="24">
        <v>0</v>
      </c>
      <c r="G52" s="41">
        <v>1.68</v>
      </c>
      <c r="H52" s="41"/>
      <c r="I52" s="41">
        <v>1.68</v>
      </c>
      <c r="J52" s="26">
        <v>0</v>
      </c>
      <c r="K52" s="41">
        <f>I52</f>
        <v>1.68</v>
      </c>
      <c r="L52" s="41">
        <f t="shared" si="1"/>
        <v>1.68</v>
      </c>
      <c r="M52" s="26"/>
      <c r="N52" s="26"/>
      <c r="O52" s="65">
        <f t="shared" si="2"/>
        <v>1.68</v>
      </c>
      <c r="P52" s="64" t="s">
        <v>255</v>
      </c>
    </row>
    <row r="53" spans="1:16" s="32" customFormat="1" ht="33.75" x14ac:dyDescent="0.2">
      <c r="A53" s="22" t="s">
        <v>197</v>
      </c>
      <c r="B53" s="71" t="s">
        <v>127</v>
      </c>
      <c r="C53" s="25" t="s">
        <v>55</v>
      </c>
      <c r="D53" s="25" t="s">
        <v>55</v>
      </c>
      <c r="E53" s="25" t="s">
        <v>55</v>
      </c>
      <c r="F53" s="24">
        <v>100</v>
      </c>
      <c r="G53" s="41">
        <v>2.7974000000000001</v>
      </c>
      <c r="H53" s="41"/>
      <c r="I53" s="41">
        <v>2.7974000000000001</v>
      </c>
      <c r="J53" s="26">
        <v>0.81638199</v>
      </c>
      <c r="K53" s="41"/>
      <c r="L53" s="41">
        <f t="shared" si="1"/>
        <v>1.9810180100000001</v>
      </c>
      <c r="M53" s="26"/>
      <c r="N53" s="26"/>
      <c r="O53" s="65">
        <f t="shared" si="2"/>
        <v>1.9810180100000001</v>
      </c>
      <c r="P53" s="64" t="s">
        <v>252</v>
      </c>
    </row>
    <row r="54" spans="1:16" s="32" customFormat="1" ht="22.5" x14ac:dyDescent="0.2">
      <c r="A54" s="22" t="s">
        <v>198</v>
      </c>
      <c r="B54" s="71" t="s">
        <v>128</v>
      </c>
      <c r="C54" s="25" t="s">
        <v>55</v>
      </c>
      <c r="D54" s="25" t="s">
        <v>55</v>
      </c>
      <c r="E54" s="25" t="s">
        <v>55</v>
      </c>
      <c r="F54" s="24">
        <v>100</v>
      </c>
      <c r="G54" s="41">
        <v>0.18130000000000002</v>
      </c>
      <c r="H54" s="41"/>
      <c r="I54" s="41">
        <v>0.18130000000000002</v>
      </c>
      <c r="J54" s="26">
        <v>0.25159462999999999</v>
      </c>
      <c r="K54" s="41"/>
      <c r="L54" s="41">
        <f t="shared" si="1"/>
        <v>-7.0294629999999969E-2</v>
      </c>
      <c r="M54" s="26"/>
      <c r="N54" s="26"/>
      <c r="O54" s="65">
        <f t="shared" si="2"/>
        <v>-7.0294629999999969E-2</v>
      </c>
      <c r="P54" s="64" t="s">
        <v>252</v>
      </c>
    </row>
    <row r="55" spans="1:16" s="32" customFormat="1" ht="33.75" x14ac:dyDescent="0.2">
      <c r="A55" s="22" t="s">
        <v>199</v>
      </c>
      <c r="B55" s="71" t="s">
        <v>129</v>
      </c>
      <c r="C55" s="25" t="s">
        <v>55</v>
      </c>
      <c r="D55" s="25" t="s">
        <v>55</v>
      </c>
      <c r="E55" s="25" t="s">
        <v>55</v>
      </c>
      <c r="F55" s="24">
        <v>100</v>
      </c>
      <c r="G55" s="41">
        <v>1.1100000000000001</v>
      </c>
      <c r="H55" s="41"/>
      <c r="I55" s="41">
        <v>1.1100000000000001</v>
      </c>
      <c r="J55" s="26">
        <v>0.43648232999999997</v>
      </c>
      <c r="K55" s="41"/>
      <c r="L55" s="41">
        <f t="shared" si="1"/>
        <v>0.67351767000000007</v>
      </c>
      <c r="M55" s="26"/>
      <c r="N55" s="26"/>
      <c r="O55" s="65">
        <f t="shared" si="2"/>
        <v>0.67351767000000007</v>
      </c>
      <c r="P55" s="64" t="s">
        <v>252</v>
      </c>
    </row>
    <row r="56" spans="1:16" s="32" customFormat="1" ht="22.5" x14ac:dyDescent="0.2">
      <c r="A56" s="22" t="s">
        <v>200</v>
      </c>
      <c r="B56" s="71" t="s">
        <v>130</v>
      </c>
      <c r="C56" s="25" t="s">
        <v>55</v>
      </c>
      <c r="D56" s="25" t="s">
        <v>55</v>
      </c>
      <c r="E56" s="25"/>
      <c r="F56" s="24">
        <v>0</v>
      </c>
      <c r="G56" s="41">
        <v>0.93022000000000005</v>
      </c>
      <c r="H56" s="41"/>
      <c r="I56" s="41">
        <v>0.93022000000000005</v>
      </c>
      <c r="J56" s="26">
        <v>0</v>
      </c>
      <c r="K56" s="41">
        <f>I56</f>
        <v>0.93022000000000005</v>
      </c>
      <c r="L56" s="41">
        <f t="shared" si="1"/>
        <v>0.93022000000000005</v>
      </c>
      <c r="M56" s="26"/>
      <c r="N56" s="26"/>
      <c r="O56" s="65">
        <f t="shared" si="2"/>
        <v>0.93022000000000005</v>
      </c>
      <c r="P56" s="64" t="s">
        <v>255</v>
      </c>
    </row>
    <row r="57" spans="1:16" s="32" customFormat="1" ht="22.5" x14ac:dyDescent="0.2">
      <c r="A57" s="22" t="s">
        <v>201</v>
      </c>
      <c r="B57" s="71" t="s">
        <v>131</v>
      </c>
      <c r="C57" s="25" t="s">
        <v>55</v>
      </c>
      <c r="D57" s="25" t="s">
        <v>55</v>
      </c>
      <c r="E57" s="25" t="s">
        <v>55</v>
      </c>
      <c r="F57" s="24">
        <v>100</v>
      </c>
      <c r="G57" s="41">
        <v>0.52451000000000003</v>
      </c>
      <c r="H57" s="41"/>
      <c r="I57" s="41">
        <v>0.52451000000000003</v>
      </c>
      <c r="J57" s="26">
        <v>0.15122603000000001</v>
      </c>
      <c r="K57" s="41"/>
      <c r="L57" s="41">
        <f t="shared" si="1"/>
        <v>0.37328397000000002</v>
      </c>
      <c r="M57" s="26"/>
      <c r="N57" s="26"/>
      <c r="O57" s="65">
        <f t="shared" si="2"/>
        <v>0.37328397000000002</v>
      </c>
      <c r="P57" s="64" t="s">
        <v>252</v>
      </c>
    </row>
    <row r="58" spans="1:16" s="32" customFormat="1" ht="22.5" x14ac:dyDescent="0.2">
      <c r="A58" s="22" t="s">
        <v>202</v>
      </c>
      <c r="B58" s="71" t="s">
        <v>132</v>
      </c>
      <c r="C58" s="25" t="s">
        <v>55</v>
      </c>
      <c r="D58" s="25" t="s">
        <v>55</v>
      </c>
      <c r="E58" s="25"/>
      <c r="F58" s="24">
        <v>0</v>
      </c>
      <c r="G58" s="41">
        <v>1.0132999999999999</v>
      </c>
      <c r="H58" s="41"/>
      <c r="I58" s="41">
        <v>1.0132999999999999</v>
      </c>
      <c r="J58" s="26">
        <v>0</v>
      </c>
      <c r="K58" s="41">
        <f>I58</f>
        <v>1.0132999999999999</v>
      </c>
      <c r="L58" s="41">
        <f t="shared" si="1"/>
        <v>1.0132999999999999</v>
      </c>
      <c r="M58" s="26"/>
      <c r="N58" s="26"/>
      <c r="O58" s="65">
        <f t="shared" si="2"/>
        <v>1.0132999999999999</v>
      </c>
      <c r="P58" s="64" t="s">
        <v>255</v>
      </c>
    </row>
    <row r="59" spans="1:16" s="32" customFormat="1" ht="33.75" x14ac:dyDescent="0.2">
      <c r="A59" s="22" t="s">
        <v>203</v>
      </c>
      <c r="B59" s="71" t="s">
        <v>250</v>
      </c>
      <c r="C59" s="25" t="s">
        <v>55</v>
      </c>
      <c r="D59" s="25" t="s">
        <v>55</v>
      </c>
      <c r="E59" s="25"/>
      <c r="F59" s="24">
        <v>0</v>
      </c>
      <c r="G59" s="41">
        <v>0.84659000000000006</v>
      </c>
      <c r="H59" s="41"/>
      <c r="I59" s="41">
        <v>0.84659000000000006</v>
      </c>
      <c r="J59" s="26">
        <v>0</v>
      </c>
      <c r="K59" s="41">
        <f>I59</f>
        <v>0.84659000000000006</v>
      </c>
      <c r="L59" s="41">
        <f t="shared" si="1"/>
        <v>0.84659000000000006</v>
      </c>
      <c r="M59" s="26"/>
      <c r="N59" s="26"/>
      <c r="O59" s="65">
        <f t="shared" si="2"/>
        <v>0.84659000000000006</v>
      </c>
      <c r="P59" s="64" t="s">
        <v>255</v>
      </c>
    </row>
    <row r="60" spans="1:16" s="32" customFormat="1" ht="33.75" x14ac:dyDescent="0.2">
      <c r="A60" s="22" t="s">
        <v>204</v>
      </c>
      <c r="B60" s="71" t="s">
        <v>133</v>
      </c>
      <c r="C60" s="25" t="s">
        <v>55</v>
      </c>
      <c r="D60" s="25" t="s">
        <v>55</v>
      </c>
      <c r="E60" s="25"/>
      <c r="F60" s="24">
        <v>0</v>
      </c>
      <c r="G60" s="41">
        <v>0.44501999999999997</v>
      </c>
      <c r="H60" s="41"/>
      <c r="I60" s="41">
        <v>0.44501999999999997</v>
      </c>
      <c r="J60" s="26">
        <v>0</v>
      </c>
      <c r="K60" s="41">
        <f>I60</f>
        <v>0.44501999999999997</v>
      </c>
      <c r="L60" s="41">
        <f t="shared" si="1"/>
        <v>0.44501999999999997</v>
      </c>
      <c r="M60" s="26"/>
      <c r="N60" s="26"/>
      <c r="O60" s="65">
        <f t="shared" si="2"/>
        <v>0.44501999999999997</v>
      </c>
      <c r="P60" s="64" t="s">
        <v>255</v>
      </c>
    </row>
    <row r="61" spans="1:16" s="32" customFormat="1" ht="22.5" x14ac:dyDescent="0.2">
      <c r="A61" s="22" t="s">
        <v>205</v>
      </c>
      <c r="B61" s="71" t="s">
        <v>134</v>
      </c>
      <c r="C61" s="25" t="s">
        <v>55</v>
      </c>
      <c r="D61" s="25" t="s">
        <v>55</v>
      </c>
      <c r="E61" s="25" t="s">
        <v>55</v>
      </c>
      <c r="F61" s="24">
        <v>100</v>
      </c>
      <c r="G61" s="41">
        <v>0.249</v>
      </c>
      <c r="H61" s="41"/>
      <c r="I61" s="41">
        <v>0.249</v>
      </c>
      <c r="J61" s="26">
        <v>0.24737828000000001</v>
      </c>
      <c r="K61" s="41"/>
      <c r="L61" s="41">
        <f t="shared" si="1"/>
        <v>1.6217199999999932E-3</v>
      </c>
      <c r="M61" s="26"/>
      <c r="N61" s="26"/>
      <c r="O61" s="65">
        <f t="shared" si="2"/>
        <v>1.6217199999999932E-3</v>
      </c>
      <c r="P61" s="64" t="s">
        <v>252</v>
      </c>
    </row>
    <row r="62" spans="1:16" s="32" customFormat="1" ht="22.5" x14ac:dyDescent="0.2">
      <c r="A62" s="22" t="s">
        <v>206</v>
      </c>
      <c r="B62" s="71" t="s">
        <v>135</v>
      </c>
      <c r="C62" s="25" t="s">
        <v>55</v>
      </c>
      <c r="D62" s="25" t="s">
        <v>55</v>
      </c>
      <c r="E62" s="25"/>
      <c r="F62" s="24">
        <v>0</v>
      </c>
      <c r="G62" s="41">
        <v>0.59921000000000002</v>
      </c>
      <c r="H62" s="41"/>
      <c r="I62" s="41">
        <v>0.59921000000000002</v>
      </c>
      <c r="J62" s="26">
        <v>0</v>
      </c>
      <c r="K62" s="41">
        <f>I62</f>
        <v>0.59921000000000002</v>
      </c>
      <c r="L62" s="41">
        <f t="shared" si="1"/>
        <v>0.59921000000000002</v>
      </c>
      <c r="M62" s="26"/>
      <c r="N62" s="26"/>
      <c r="O62" s="65">
        <f t="shared" si="2"/>
        <v>0.59921000000000002</v>
      </c>
      <c r="P62" s="64" t="s">
        <v>255</v>
      </c>
    </row>
    <row r="63" spans="1:16" s="32" customFormat="1" ht="22.5" x14ac:dyDescent="0.2">
      <c r="A63" s="22" t="s">
        <v>207</v>
      </c>
      <c r="B63" s="71" t="s">
        <v>136</v>
      </c>
      <c r="C63" s="25" t="s">
        <v>55</v>
      </c>
      <c r="D63" s="25" t="s">
        <v>55</v>
      </c>
      <c r="E63" s="25"/>
      <c r="F63" s="24">
        <v>0</v>
      </c>
      <c r="G63" s="41">
        <v>0.48710999999999999</v>
      </c>
      <c r="H63" s="41"/>
      <c r="I63" s="41">
        <v>0.48710999999999999</v>
      </c>
      <c r="J63" s="26">
        <v>0</v>
      </c>
      <c r="K63" s="41">
        <f>I63</f>
        <v>0.48710999999999999</v>
      </c>
      <c r="L63" s="41">
        <f t="shared" si="1"/>
        <v>0.48710999999999999</v>
      </c>
      <c r="M63" s="26"/>
      <c r="N63" s="26"/>
      <c r="O63" s="65">
        <f t="shared" si="2"/>
        <v>0.48710999999999999</v>
      </c>
      <c r="P63" s="64" t="s">
        <v>255</v>
      </c>
    </row>
    <row r="64" spans="1:16" s="32" customFormat="1" ht="22.5" x14ac:dyDescent="0.2">
      <c r="A64" s="22" t="s">
        <v>208</v>
      </c>
      <c r="B64" s="71" t="s">
        <v>137</v>
      </c>
      <c r="C64" s="25" t="s">
        <v>55</v>
      </c>
      <c r="D64" s="25" t="s">
        <v>55</v>
      </c>
      <c r="E64" s="25"/>
      <c r="F64" s="24">
        <v>0</v>
      </c>
      <c r="G64" s="41">
        <v>0.31063000000000002</v>
      </c>
      <c r="H64" s="41"/>
      <c r="I64" s="41">
        <v>0.31063000000000002</v>
      </c>
      <c r="J64" s="26">
        <v>0</v>
      </c>
      <c r="K64" s="41">
        <f>I64</f>
        <v>0.31063000000000002</v>
      </c>
      <c r="L64" s="41">
        <f t="shared" si="1"/>
        <v>0.31063000000000002</v>
      </c>
      <c r="M64" s="26"/>
      <c r="N64" s="26"/>
      <c r="O64" s="65">
        <f t="shared" si="2"/>
        <v>0.31063000000000002</v>
      </c>
      <c r="P64" s="64" t="s">
        <v>255</v>
      </c>
    </row>
    <row r="65" spans="1:16" s="32" customFormat="1" ht="22.5" x14ac:dyDescent="0.2">
      <c r="A65" s="22" t="s">
        <v>209</v>
      </c>
      <c r="B65" s="71" t="s">
        <v>138</v>
      </c>
      <c r="C65" s="25" t="s">
        <v>55</v>
      </c>
      <c r="D65" s="25" t="s">
        <v>55</v>
      </c>
      <c r="E65" s="25"/>
      <c r="F65" s="24">
        <v>0</v>
      </c>
      <c r="G65" s="41">
        <v>0.88252999999999993</v>
      </c>
      <c r="H65" s="41"/>
      <c r="I65" s="41">
        <v>0.88252999999999993</v>
      </c>
      <c r="J65" s="26">
        <v>2.8737699999999999E-3</v>
      </c>
      <c r="K65" s="41">
        <f>I65</f>
        <v>0.88252999999999993</v>
      </c>
      <c r="L65" s="41">
        <f t="shared" si="1"/>
        <v>0.87965622999999993</v>
      </c>
      <c r="M65" s="26"/>
      <c r="N65" s="26"/>
      <c r="O65" s="65">
        <f t="shared" si="2"/>
        <v>0.87965622999999993</v>
      </c>
      <c r="P65" s="64" t="s">
        <v>255</v>
      </c>
    </row>
    <row r="66" spans="1:16" s="32" customFormat="1" ht="22.5" x14ac:dyDescent="0.2">
      <c r="A66" s="22" t="s">
        <v>210</v>
      </c>
      <c r="B66" s="71" t="s">
        <v>139</v>
      </c>
      <c r="C66" s="25" t="s">
        <v>55</v>
      </c>
      <c r="D66" s="25" t="s">
        <v>55</v>
      </c>
      <c r="E66" s="25" t="s">
        <v>55</v>
      </c>
      <c r="F66" s="24">
        <v>100</v>
      </c>
      <c r="G66" s="41">
        <v>0.6</v>
      </c>
      <c r="H66" s="41"/>
      <c r="I66" s="41">
        <v>0.6</v>
      </c>
      <c r="J66" s="26">
        <v>0.91199940999999995</v>
      </c>
      <c r="K66" s="41"/>
      <c r="L66" s="41">
        <f t="shared" si="1"/>
        <v>-0.31199940999999998</v>
      </c>
      <c r="M66" s="26"/>
      <c r="N66" s="26"/>
      <c r="O66" s="65">
        <f t="shared" si="2"/>
        <v>-0.31199940999999998</v>
      </c>
      <c r="P66" s="64" t="s">
        <v>252</v>
      </c>
    </row>
    <row r="67" spans="1:16" s="32" customFormat="1" ht="22.5" x14ac:dyDescent="0.2">
      <c r="A67" s="22" t="s">
        <v>211</v>
      </c>
      <c r="B67" s="71" t="s">
        <v>140</v>
      </c>
      <c r="C67" s="25" t="s">
        <v>55</v>
      </c>
      <c r="D67" s="25" t="s">
        <v>55</v>
      </c>
      <c r="E67" s="25" t="s">
        <v>55</v>
      </c>
      <c r="F67" s="24">
        <v>100</v>
      </c>
      <c r="G67" s="41">
        <v>0.62948999999999999</v>
      </c>
      <c r="H67" s="41"/>
      <c r="I67" s="41">
        <v>0.62948999999999999</v>
      </c>
      <c r="J67" s="26">
        <v>2.4156069999999998E-2</v>
      </c>
      <c r="K67" s="41"/>
      <c r="L67" s="41">
        <f t="shared" si="1"/>
        <v>0.60533393000000002</v>
      </c>
      <c r="M67" s="26"/>
      <c r="N67" s="26"/>
      <c r="O67" s="65">
        <f t="shared" si="2"/>
        <v>0.60533393000000002</v>
      </c>
      <c r="P67" s="64" t="s">
        <v>252</v>
      </c>
    </row>
    <row r="68" spans="1:16" s="32" customFormat="1" ht="22.5" x14ac:dyDescent="0.2">
      <c r="A68" s="22" t="s">
        <v>212</v>
      </c>
      <c r="B68" s="71" t="s">
        <v>141</v>
      </c>
      <c r="C68" s="25" t="s">
        <v>55</v>
      </c>
      <c r="D68" s="25" t="s">
        <v>55</v>
      </c>
      <c r="E68" s="25"/>
      <c r="F68" s="24">
        <v>0</v>
      </c>
      <c r="G68" s="41">
        <v>0.26849000000000001</v>
      </c>
      <c r="H68" s="41"/>
      <c r="I68" s="41">
        <v>0.26849000000000001</v>
      </c>
      <c r="J68" s="26">
        <v>0</v>
      </c>
      <c r="K68" s="41">
        <f>I68</f>
        <v>0.26849000000000001</v>
      </c>
      <c r="L68" s="41">
        <f t="shared" si="1"/>
        <v>0.26849000000000001</v>
      </c>
      <c r="M68" s="26"/>
      <c r="N68" s="26"/>
      <c r="O68" s="65">
        <f t="shared" si="2"/>
        <v>0.26849000000000001</v>
      </c>
      <c r="P68" s="64" t="s">
        <v>255</v>
      </c>
    </row>
    <row r="69" spans="1:16" s="32" customFormat="1" ht="22.5" x14ac:dyDescent="0.2">
      <c r="A69" s="22" t="s">
        <v>213</v>
      </c>
      <c r="B69" s="71" t="s">
        <v>142</v>
      </c>
      <c r="C69" s="25" t="s">
        <v>55</v>
      </c>
      <c r="D69" s="25" t="s">
        <v>55</v>
      </c>
      <c r="E69" s="25"/>
      <c r="F69" s="24">
        <v>0</v>
      </c>
      <c r="G69" s="41">
        <v>0.57298000000000004</v>
      </c>
      <c r="H69" s="41"/>
      <c r="I69" s="41">
        <v>0.57298000000000004</v>
      </c>
      <c r="J69" s="26">
        <v>0</v>
      </c>
      <c r="K69" s="41">
        <f>I69</f>
        <v>0.57298000000000004</v>
      </c>
      <c r="L69" s="41">
        <f t="shared" si="1"/>
        <v>0.57298000000000004</v>
      </c>
      <c r="M69" s="26"/>
      <c r="N69" s="26"/>
      <c r="O69" s="65">
        <f t="shared" si="2"/>
        <v>0.57298000000000004</v>
      </c>
      <c r="P69" s="64" t="s">
        <v>255</v>
      </c>
    </row>
    <row r="70" spans="1:16" s="32" customFormat="1" ht="22.5" x14ac:dyDescent="0.2">
      <c r="A70" s="22" t="s">
        <v>214</v>
      </c>
      <c r="B70" s="71" t="s">
        <v>143</v>
      </c>
      <c r="C70" s="25" t="s">
        <v>55</v>
      </c>
      <c r="D70" s="25" t="s">
        <v>55</v>
      </c>
      <c r="E70" s="25" t="s">
        <v>55</v>
      </c>
      <c r="F70" s="24">
        <v>100</v>
      </c>
      <c r="G70" s="41">
        <v>0.27800000000000002</v>
      </c>
      <c r="H70" s="41"/>
      <c r="I70" s="41">
        <v>0.27800000000000002</v>
      </c>
      <c r="J70" s="26">
        <v>7.1833050000000009E-2</v>
      </c>
      <c r="K70" s="41"/>
      <c r="L70" s="41">
        <f t="shared" si="1"/>
        <v>0.20616695000000002</v>
      </c>
      <c r="M70" s="26"/>
      <c r="N70" s="26"/>
      <c r="O70" s="65">
        <f t="shared" si="2"/>
        <v>0.20616695000000002</v>
      </c>
      <c r="P70" s="64" t="s">
        <v>252</v>
      </c>
    </row>
    <row r="71" spans="1:16" s="32" customFormat="1" ht="12" x14ac:dyDescent="0.2">
      <c r="A71" s="22" t="s">
        <v>215</v>
      </c>
      <c r="B71" s="72" t="s">
        <v>144</v>
      </c>
      <c r="C71" s="25" t="s">
        <v>55</v>
      </c>
      <c r="D71" s="25" t="s">
        <v>55</v>
      </c>
      <c r="E71" s="25" t="s">
        <v>55</v>
      </c>
      <c r="F71" s="24">
        <v>100</v>
      </c>
      <c r="G71" s="41">
        <v>68.223240000000004</v>
      </c>
      <c r="H71" s="41">
        <v>4.6024399999999996</v>
      </c>
      <c r="I71" s="63">
        <v>63.620800000000003</v>
      </c>
      <c r="J71" s="26">
        <v>0.6412250599999999</v>
      </c>
      <c r="K71" s="41"/>
      <c r="L71" s="41">
        <f t="shared" si="1"/>
        <v>62.979574940000006</v>
      </c>
      <c r="M71" s="26"/>
      <c r="N71" s="26"/>
      <c r="O71" s="65">
        <f t="shared" si="2"/>
        <v>62.979574940000006</v>
      </c>
      <c r="P71" s="23"/>
    </row>
    <row r="72" spans="1:16" s="32" customFormat="1" ht="33.75" x14ac:dyDescent="0.2">
      <c r="A72" s="22" t="s">
        <v>216</v>
      </c>
      <c r="B72" s="72" t="s">
        <v>145</v>
      </c>
      <c r="C72" s="25" t="s">
        <v>55</v>
      </c>
      <c r="D72" s="25" t="s">
        <v>55</v>
      </c>
      <c r="E72" s="25" t="s">
        <v>55</v>
      </c>
      <c r="F72" s="24">
        <v>100</v>
      </c>
      <c r="G72" s="41">
        <v>6.3230690000000006E-2</v>
      </c>
      <c r="H72" s="41"/>
      <c r="I72" s="63">
        <v>6.3230690000000006E-2</v>
      </c>
      <c r="J72" s="26">
        <v>6.3230690000000006E-2</v>
      </c>
      <c r="K72" s="41"/>
      <c r="L72" s="41">
        <f t="shared" si="1"/>
        <v>0</v>
      </c>
      <c r="M72" s="26"/>
      <c r="N72" s="26"/>
      <c r="O72" s="65">
        <f t="shared" si="2"/>
        <v>0</v>
      </c>
      <c r="P72" s="23"/>
    </row>
    <row r="73" spans="1:16" s="32" customFormat="1" ht="45" x14ac:dyDescent="0.2">
      <c r="A73" s="22" t="s">
        <v>217</v>
      </c>
      <c r="B73" s="72" t="s">
        <v>146</v>
      </c>
      <c r="C73" s="25" t="s">
        <v>55</v>
      </c>
      <c r="D73" s="25" t="s">
        <v>55</v>
      </c>
      <c r="E73" s="25" t="s">
        <v>55</v>
      </c>
      <c r="F73" s="24">
        <v>100</v>
      </c>
      <c r="G73" s="41">
        <v>0.38330435000000007</v>
      </c>
      <c r="H73" s="41"/>
      <c r="I73" s="63">
        <v>0.38330435000000007</v>
      </c>
      <c r="J73" s="26">
        <v>24.943213659999998</v>
      </c>
      <c r="K73" s="41"/>
      <c r="L73" s="41">
        <f t="shared" si="1"/>
        <v>-24.559909309999998</v>
      </c>
      <c r="M73" s="26"/>
      <c r="N73" s="26"/>
      <c r="O73" s="65">
        <f t="shared" si="2"/>
        <v>-24.559909309999998</v>
      </c>
      <c r="P73" s="64" t="s">
        <v>252</v>
      </c>
    </row>
    <row r="74" spans="1:16" s="32" customFormat="1" ht="33.75" x14ac:dyDescent="0.2">
      <c r="A74" s="22" t="s">
        <v>218</v>
      </c>
      <c r="B74" s="72" t="s">
        <v>147</v>
      </c>
      <c r="C74" s="25" t="s">
        <v>55</v>
      </c>
      <c r="D74" s="25" t="s">
        <v>55</v>
      </c>
      <c r="E74" s="25" t="s">
        <v>55</v>
      </c>
      <c r="F74" s="24">
        <v>100</v>
      </c>
      <c r="G74" s="41">
        <v>0.12823769999999998</v>
      </c>
      <c r="H74" s="41"/>
      <c r="I74" s="63">
        <v>0.12823769999999998</v>
      </c>
      <c r="J74" s="26">
        <v>0.12823770000000001</v>
      </c>
      <c r="K74" s="41"/>
      <c r="L74" s="41">
        <f t="shared" si="1"/>
        <v>0</v>
      </c>
      <c r="M74" s="26"/>
      <c r="N74" s="26"/>
      <c r="O74" s="65">
        <f t="shared" si="2"/>
        <v>0</v>
      </c>
      <c r="P74" s="23"/>
    </row>
    <row r="75" spans="1:16" s="32" customFormat="1" ht="33.75" x14ac:dyDescent="0.2">
      <c r="A75" s="22" t="s">
        <v>219</v>
      </c>
      <c r="B75" s="72" t="s">
        <v>148</v>
      </c>
      <c r="C75" s="25" t="s">
        <v>55</v>
      </c>
      <c r="D75" s="25" t="s">
        <v>55</v>
      </c>
      <c r="E75" s="25" t="s">
        <v>55</v>
      </c>
      <c r="F75" s="24">
        <v>100</v>
      </c>
      <c r="G75" s="41">
        <v>0.13558390000000001</v>
      </c>
      <c r="H75" s="41"/>
      <c r="I75" s="63">
        <v>0.13558390000000001</v>
      </c>
      <c r="J75" s="26">
        <v>0.22485574999999999</v>
      </c>
      <c r="K75" s="41"/>
      <c r="L75" s="41">
        <f t="shared" si="1"/>
        <v>-8.9271849999999986E-2</v>
      </c>
      <c r="M75" s="26"/>
      <c r="N75" s="26"/>
      <c r="O75" s="65">
        <f t="shared" si="2"/>
        <v>-8.9271849999999986E-2</v>
      </c>
      <c r="P75" s="64" t="s">
        <v>252</v>
      </c>
    </row>
    <row r="76" spans="1:16" s="32" customFormat="1" ht="22.5" x14ac:dyDescent="0.2">
      <c r="A76" s="22" t="s">
        <v>220</v>
      </c>
      <c r="B76" s="72" t="s">
        <v>149</v>
      </c>
      <c r="C76" s="25" t="s">
        <v>55</v>
      </c>
      <c r="D76" s="25" t="s">
        <v>55</v>
      </c>
      <c r="E76" s="25" t="s">
        <v>55</v>
      </c>
      <c r="F76" s="24">
        <v>100</v>
      </c>
      <c r="G76" s="41">
        <v>0.15213713000000001</v>
      </c>
      <c r="H76" s="41"/>
      <c r="I76" s="63">
        <v>0.15213713000000001</v>
      </c>
      <c r="J76" s="26">
        <v>0.22483855</v>
      </c>
      <c r="K76" s="41"/>
      <c r="L76" s="41">
        <f t="shared" si="1"/>
        <v>-7.2701419999999989E-2</v>
      </c>
      <c r="M76" s="26"/>
      <c r="N76" s="26"/>
      <c r="O76" s="65">
        <f t="shared" si="2"/>
        <v>-7.2701419999999989E-2</v>
      </c>
      <c r="P76" s="23"/>
    </row>
    <row r="77" spans="1:16" s="32" customFormat="1" ht="33.75" x14ac:dyDescent="0.2">
      <c r="A77" s="22" t="s">
        <v>221</v>
      </c>
      <c r="B77" s="72" t="s">
        <v>150</v>
      </c>
      <c r="C77" s="25" t="s">
        <v>55</v>
      </c>
      <c r="D77" s="25" t="s">
        <v>55</v>
      </c>
      <c r="E77" s="25" t="s">
        <v>55</v>
      </c>
      <c r="F77" s="24">
        <v>100</v>
      </c>
      <c r="G77" s="41">
        <v>0.24941706</v>
      </c>
      <c r="H77" s="41"/>
      <c r="I77" s="63">
        <v>0.24941706</v>
      </c>
      <c r="J77" s="26">
        <v>0.24941706</v>
      </c>
      <c r="K77" s="41"/>
      <c r="L77" s="41">
        <f t="shared" si="1"/>
        <v>0</v>
      </c>
      <c r="M77" s="26"/>
      <c r="N77" s="26"/>
      <c r="O77" s="65">
        <f t="shared" si="2"/>
        <v>0</v>
      </c>
      <c r="P77" s="23"/>
    </row>
    <row r="78" spans="1:16" s="32" customFormat="1" ht="22.5" x14ac:dyDescent="0.2">
      <c r="A78" s="22" t="s">
        <v>222</v>
      </c>
      <c r="B78" s="72" t="s">
        <v>151</v>
      </c>
      <c r="C78" s="25" t="s">
        <v>55</v>
      </c>
      <c r="D78" s="25" t="s">
        <v>55</v>
      </c>
      <c r="E78" s="25" t="s">
        <v>55</v>
      </c>
      <c r="F78" s="24">
        <v>100</v>
      </c>
      <c r="G78" s="41">
        <v>0.16958002999999999</v>
      </c>
      <c r="H78" s="41"/>
      <c r="I78" s="63">
        <v>0.16958002999999999</v>
      </c>
      <c r="J78" s="26">
        <v>0.19649664</v>
      </c>
      <c r="K78" s="41"/>
      <c r="L78" s="41">
        <f t="shared" si="1"/>
        <v>-2.6916610000000007E-2</v>
      </c>
      <c r="M78" s="26"/>
      <c r="N78" s="26"/>
      <c r="O78" s="65">
        <f t="shared" si="2"/>
        <v>-2.6916610000000007E-2</v>
      </c>
      <c r="P78" s="64" t="s">
        <v>252</v>
      </c>
    </row>
    <row r="79" spans="1:16" s="32" customFormat="1" ht="33.75" x14ac:dyDescent="0.2">
      <c r="A79" s="22" t="s">
        <v>223</v>
      </c>
      <c r="B79" s="72" t="s">
        <v>152</v>
      </c>
      <c r="C79" s="25" t="s">
        <v>55</v>
      </c>
      <c r="D79" s="25" t="s">
        <v>55</v>
      </c>
      <c r="E79" s="25" t="s">
        <v>55</v>
      </c>
      <c r="F79" s="24">
        <v>100</v>
      </c>
      <c r="G79" s="41">
        <v>5.5777629999999995E-2</v>
      </c>
      <c r="H79" s="41"/>
      <c r="I79" s="63">
        <v>5.5777629999999995E-2</v>
      </c>
      <c r="J79" s="26">
        <v>8.86599E-2</v>
      </c>
      <c r="K79" s="41"/>
      <c r="L79" s="41">
        <f t="shared" si="1"/>
        <v>-3.2882270000000005E-2</v>
      </c>
      <c r="M79" s="26"/>
      <c r="N79" s="26"/>
      <c r="O79" s="65">
        <f t="shared" si="2"/>
        <v>-3.2882270000000005E-2</v>
      </c>
      <c r="P79" s="64" t="s">
        <v>252</v>
      </c>
    </row>
    <row r="80" spans="1:16" s="32" customFormat="1" ht="33.75" x14ac:dyDescent="0.2">
      <c r="A80" s="22" t="s">
        <v>224</v>
      </c>
      <c r="B80" s="72" t="s">
        <v>153</v>
      </c>
      <c r="C80" s="25" t="s">
        <v>55</v>
      </c>
      <c r="D80" s="25" t="s">
        <v>55</v>
      </c>
      <c r="E80" s="25" t="s">
        <v>55</v>
      </c>
      <c r="F80" s="24">
        <v>100</v>
      </c>
      <c r="G80" s="41">
        <v>0.10067139</v>
      </c>
      <c r="H80" s="41"/>
      <c r="I80" s="63">
        <v>0.10067139</v>
      </c>
      <c r="J80" s="26">
        <v>0.10528818999999999</v>
      </c>
      <c r="K80" s="41"/>
      <c r="L80" s="41">
        <f t="shared" si="1"/>
        <v>-4.6167999999999904E-3</v>
      </c>
      <c r="M80" s="26"/>
      <c r="N80" s="26"/>
      <c r="O80" s="65">
        <f t="shared" si="2"/>
        <v>-4.6167999999999904E-3</v>
      </c>
      <c r="P80" s="64" t="s">
        <v>252</v>
      </c>
    </row>
    <row r="81" spans="1:16" s="32" customFormat="1" ht="56.25" x14ac:dyDescent="0.2">
      <c r="A81" s="22" t="s">
        <v>225</v>
      </c>
      <c r="B81" s="72" t="s">
        <v>251</v>
      </c>
      <c r="C81" s="25" t="s">
        <v>55</v>
      </c>
      <c r="D81" s="25" t="s">
        <v>55</v>
      </c>
      <c r="E81" s="25" t="s">
        <v>55</v>
      </c>
      <c r="F81" s="24">
        <v>100</v>
      </c>
      <c r="G81" s="41">
        <v>1.0131045599999999</v>
      </c>
      <c r="H81" s="41"/>
      <c r="I81" s="63">
        <v>1.0131045599999999</v>
      </c>
      <c r="J81" s="26">
        <v>1.1759321299999999</v>
      </c>
      <c r="K81" s="41"/>
      <c r="L81" s="41">
        <f t="shared" si="1"/>
        <v>-0.16282756999999992</v>
      </c>
      <c r="M81" s="26"/>
      <c r="N81" s="26"/>
      <c r="O81" s="65">
        <f t="shared" si="2"/>
        <v>-0.16282756999999992</v>
      </c>
      <c r="P81" s="64" t="s">
        <v>252</v>
      </c>
    </row>
    <row r="82" spans="1:16" s="32" customFormat="1" ht="33.75" x14ac:dyDescent="0.2">
      <c r="A82" s="22" t="s">
        <v>226</v>
      </c>
      <c r="B82" s="72" t="s">
        <v>154</v>
      </c>
      <c r="C82" s="25" t="s">
        <v>55</v>
      </c>
      <c r="D82" s="25" t="s">
        <v>55</v>
      </c>
      <c r="E82" s="25" t="s">
        <v>55</v>
      </c>
      <c r="F82" s="24">
        <v>100</v>
      </c>
      <c r="G82" s="41">
        <v>0.1136008</v>
      </c>
      <c r="H82" s="41"/>
      <c r="I82" s="63">
        <v>0.1136008</v>
      </c>
      <c r="J82" s="26">
        <v>0.11360079999999999</v>
      </c>
      <c r="K82" s="41"/>
      <c r="L82" s="41">
        <f t="shared" si="1"/>
        <v>0</v>
      </c>
      <c r="M82" s="26"/>
      <c r="N82" s="26"/>
      <c r="O82" s="65">
        <f t="shared" si="2"/>
        <v>0</v>
      </c>
      <c r="P82" s="23"/>
    </row>
    <row r="83" spans="1:16" s="32" customFormat="1" ht="22.5" x14ac:dyDescent="0.2">
      <c r="A83" s="22" t="s">
        <v>227</v>
      </c>
      <c r="B83" s="72" t="s">
        <v>155</v>
      </c>
      <c r="C83" s="25" t="s">
        <v>55</v>
      </c>
      <c r="D83" s="25" t="s">
        <v>55</v>
      </c>
      <c r="E83" s="25" t="s">
        <v>55</v>
      </c>
      <c r="F83" s="24">
        <v>100</v>
      </c>
      <c r="G83" s="41">
        <v>3.7287229999999998E-2</v>
      </c>
      <c r="H83" s="41"/>
      <c r="I83" s="63">
        <v>3.7287229999999998E-2</v>
      </c>
      <c r="J83" s="26">
        <v>3.7287220000000003E-2</v>
      </c>
      <c r="K83" s="41"/>
      <c r="L83" s="41">
        <f t="shared" ref="L83:L103" si="3">I83-J83</f>
        <v>9.9999999947364415E-9</v>
      </c>
      <c r="M83" s="26"/>
      <c r="N83" s="26"/>
      <c r="O83" s="65">
        <f t="shared" ref="O83:O103" si="4">L83</f>
        <v>9.9999999947364415E-9</v>
      </c>
      <c r="P83" s="23"/>
    </row>
    <row r="84" spans="1:16" s="32" customFormat="1" ht="22.5" x14ac:dyDescent="0.2">
      <c r="A84" s="22" t="s">
        <v>228</v>
      </c>
      <c r="B84" s="72" t="s">
        <v>156</v>
      </c>
      <c r="C84" s="25" t="s">
        <v>55</v>
      </c>
      <c r="D84" s="25" t="s">
        <v>55</v>
      </c>
      <c r="E84" s="25" t="s">
        <v>55</v>
      </c>
      <c r="F84" s="24">
        <v>100</v>
      </c>
      <c r="G84" s="41">
        <v>0.10218723</v>
      </c>
      <c r="H84" s="41"/>
      <c r="I84" s="63">
        <v>0.10218723</v>
      </c>
      <c r="J84" s="26">
        <v>0.10218724</v>
      </c>
      <c r="K84" s="41"/>
      <c r="L84" s="41">
        <f t="shared" si="3"/>
        <v>-9.9999999947364415E-9</v>
      </c>
      <c r="M84" s="26"/>
      <c r="N84" s="26"/>
      <c r="O84" s="65">
        <f t="shared" si="4"/>
        <v>-9.9999999947364415E-9</v>
      </c>
      <c r="P84" s="23"/>
    </row>
    <row r="85" spans="1:16" s="32" customFormat="1" ht="33.75" x14ac:dyDescent="0.2">
      <c r="A85" s="22" t="s">
        <v>229</v>
      </c>
      <c r="B85" s="72" t="s">
        <v>157</v>
      </c>
      <c r="C85" s="25" t="s">
        <v>55</v>
      </c>
      <c r="D85" s="25" t="s">
        <v>55</v>
      </c>
      <c r="E85" s="25" t="s">
        <v>55</v>
      </c>
      <c r="F85" s="24">
        <v>100</v>
      </c>
      <c r="G85" s="41">
        <v>3.172647E-2</v>
      </c>
      <c r="H85" s="41"/>
      <c r="I85" s="63">
        <v>3.172647E-2</v>
      </c>
      <c r="J85" s="26">
        <v>3.172647E-2</v>
      </c>
      <c r="K85" s="41"/>
      <c r="L85" s="41">
        <f t="shared" si="3"/>
        <v>0</v>
      </c>
      <c r="M85" s="26"/>
      <c r="N85" s="26"/>
      <c r="O85" s="65">
        <f t="shared" si="4"/>
        <v>0</v>
      </c>
      <c r="P85" s="23"/>
    </row>
    <row r="86" spans="1:16" s="32" customFormat="1" ht="45" x14ac:dyDescent="0.2">
      <c r="A86" s="22" t="s">
        <v>230</v>
      </c>
      <c r="B86" s="72" t="s">
        <v>158</v>
      </c>
      <c r="C86" s="25" t="s">
        <v>55</v>
      </c>
      <c r="D86" s="25" t="s">
        <v>55</v>
      </c>
      <c r="E86" s="25"/>
      <c r="F86" s="24">
        <v>0</v>
      </c>
      <c r="G86" s="41">
        <v>0.16</v>
      </c>
      <c r="H86" s="41"/>
      <c r="I86" s="63">
        <v>0.16</v>
      </c>
      <c r="J86" s="26">
        <v>0</v>
      </c>
      <c r="K86" s="41">
        <f>I86</f>
        <v>0.16</v>
      </c>
      <c r="L86" s="41">
        <f t="shared" si="3"/>
        <v>0.16</v>
      </c>
      <c r="M86" s="26"/>
      <c r="N86" s="26"/>
      <c r="O86" s="65">
        <f t="shared" si="4"/>
        <v>0.16</v>
      </c>
      <c r="P86" s="64" t="s">
        <v>255</v>
      </c>
    </row>
    <row r="87" spans="1:16" s="32" customFormat="1" ht="45" x14ac:dyDescent="0.2">
      <c r="A87" s="22" t="s">
        <v>231</v>
      </c>
      <c r="B87" s="72" t="s">
        <v>159</v>
      </c>
      <c r="C87" s="25" t="s">
        <v>55</v>
      </c>
      <c r="D87" s="25" t="s">
        <v>55</v>
      </c>
      <c r="E87" s="25"/>
      <c r="F87" s="24">
        <v>0</v>
      </c>
      <c r="G87" s="41">
        <v>0.25600000000000001</v>
      </c>
      <c r="H87" s="41"/>
      <c r="I87" s="63">
        <v>0.25600000000000001</v>
      </c>
      <c r="J87" s="26">
        <v>0</v>
      </c>
      <c r="K87" s="41">
        <f>I87</f>
        <v>0.25600000000000001</v>
      </c>
      <c r="L87" s="41">
        <f t="shared" si="3"/>
        <v>0.25600000000000001</v>
      </c>
      <c r="M87" s="26"/>
      <c r="N87" s="26"/>
      <c r="O87" s="65">
        <f t="shared" si="4"/>
        <v>0.25600000000000001</v>
      </c>
      <c r="P87" s="64" t="s">
        <v>255</v>
      </c>
    </row>
    <row r="88" spans="1:16" s="32" customFormat="1" ht="45" x14ac:dyDescent="0.2">
      <c r="A88" s="22" t="s">
        <v>232</v>
      </c>
      <c r="B88" s="72" t="s">
        <v>160</v>
      </c>
      <c r="C88" s="25" t="s">
        <v>55</v>
      </c>
      <c r="D88" s="25" t="s">
        <v>55</v>
      </c>
      <c r="E88" s="25" t="s">
        <v>55</v>
      </c>
      <c r="F88" s="24">
        <v>100</v>
      </c>
      <c r="G88" s="41">
        <v>0.192</v>
      </c>
      <c r="H88" s="41"/>
      <c r="I88" s="63">
        <v>0.192</v>
      </c>
      <c r="J88" s="26">
        <v>6.0946940000000005E-2</v>
      </c>
      <c r="K88" s="41"/>
      <c r="L88" s="41">
        <f t="shared" si="3"/>
        <v>0.13105306</v>
      </c>
      <c r="M88" s="26"/>
      <c r="N88" s="26"/>
      <c r="O88" s="65">
        <f t="shared" si="4"/>
        <v>0.13105306</v>
      </c>
      <c r="P88" s="64" t="s">
        <v>252</v>
      </c>
    </row>
    <row r="89" spans="1:16" s="32" customFormat="1" ht="45" x14ac:dyDescent="0.2">
      <c r="A89" s="22" t="s">
        <v>233</v>
      </c>
      <c r="B89" s="72" t="s">
        <v>161</v>
      </c>
      <c r="C89" s="25" t="s">
        <v>55</v>
      </c>
      <c r="D89" s="25" t="s">
        <v>55</v>
      </c>
      <c r="E89" s="25"/>
      <c r="F89" s="24">
        <v>0</v>
      </c>
      <c r="G89" s="41">
        <v>6.4000000000000001E-2</v>
      </c>
      <c r="H89" s="41"/>
      <c r="I89" s="63">
        <v>6.4000000000000001E-2</v>
      </c>
      <c r="J89" s="26">
        <v>0</v>
      </c>
      <c r="K89" s="41">
        <f t="shared" ref="K89:K94" si="5">I89</f>
        <v>6.4000000000000001E-2</v>
      </c>
      <c r="L89" s="41">
        <f t="shared" si="3"/>
        <v>6.4000000000000001E-2</v>
      </c>
      <c r="M89" s="26"/>
      <c r="N89" s="26"/>
      <c r="O89" s="65">
        <f t="shared" si="4"/>
        <v>6.4000000000000001E-2</v>
      </c>
      <c r="P89" s="64" t="s">
        <v>255</v>
      </c>
    </row>
    <row r="90" spans="1:16" s="32" customFormat="1" ht="45" x14ac:dyDescent="0.2">
      <c r="A90" s="22" t="s">
        <v>234</v>
      </c>
      <c r="B90" s="72" t="s">
        <v>162</v>
      </c>
      <c r="C90" s="25" t="s">
        <v>55</v>
      </c>
      <c r="D90" s="25" t="s">
        <v>55</v>
      </c>
      <c r="E90" s="25"/>
      <c r="F90" s="24">
        <v>0</v>
      </c>
      <c r="G90" s="41">
        <v>0.128</v>
      </c>
      <c r="H90" s="41"/>
      <c r="I90" s="63">
        <v>0.128</v>
      </c>
      <c r="J90" s="26">
        <v>0</v>
      </c>
      <c r="K90" s="41">
        <f t="shared" si="5"/>
        <v>0.128</v>
      </c>
      <c r="L90" s="41">
        <f t="shared" si="3"/>
        <v>0.128</v>
      </c>
      <c r="M90" s="26"/>
      <c r="N90" s="26"/>
      <c r="O90" s="65">
        <f t="shared" si="4"/>
        <v>0.128</v>
      </c>
      <c r="P90" s="64" t="s">
        <v>255</v>
      </c>
    </row>
    <row r="91" spans="1:16" s="32" customFormat="1" ht="45" x14ac:dyDescent="0.2">
      <c r="A91" s="22" t="s">
        <v>235</v>
      </c>
      <c r="B91" s="72" t="s">
        <v>163</v>
      </c>
      <c r="C91" s="25" t="s">
        <v>55</v>
      </c>
      <c r="D91" s="25" t="s">
        <v>55</v>
      </c>
      <c r="E91" s="25"/>
      <c r="F91" s="24">
        <v>0</v>
      </c>
      <c r="G91" s="41">
        <v>0.128</v>
      </c>
      <c r="H91" s="41"/>
      <c r="I91" s="63">
        <v>0.128</v>
      </c>
      <c r="J91" s="26">
        <v>0</v>
      </c>
      <c r="K91" s="41">
        <f t="shared" si="5"/>
        <v>0.128</v>
      </c>
      <c r="L91" s="41">
        <f t="shared" si="3"/>
        <v>0.128</v>
      </c>
      <c r="M91" s="26"/>
      <c r="N91" s="26"/>
      <c r="O91" s="65">
        <f t="shared" si="4"/>
        <v>0.128</v>
      </c>
      <c r="P91" s="64" t="s">
        <v>255</v>
      </c>
    </row>
    <row r="92" spans="1:16" s="32" customFormat="1" ht="45" x14ac:dyDescent="0.2">
      <c r="A92" s="22" t="s">
        <v>236</v>
      </c>
      <c r="B92" s="72" t="s">
        <v>164</v>
      </c>
      <c r="C92" s="25" t="s">
        <v>55</v>
      </c>
      <c r="D92" s="25" t="s">
        <v>55</v>
      </c>
      <c r="E92" s="25"/>
      <c r="F92" s="24">
        <v>0</v>
      </c>
      <c r="G92" s="41">
        <v>6.4000000000000001E-2</v>
      </c>
      <c r="H92" s="41"/>
      <c r="I92" s="63">
        <v>6.4000000000000001E-2</v>
      </c>
      <c r="J92" s="26">
        <v>0</v>
      </c>
      <c r="K92" s="41">
        <f t="shared" si="5"/>
        <v>6.4000000000000001E-2</v>
      </c>
      <c r="L92" s="41">
        <f t="shared" si="3"/>
        <v>6.4000000000000001E-2</v>
      </c>
      <c r="M92" s="26"/>
      <c r="N92" s="26"/>
      <c r="O92" s="65">
        <f t="shared" si="4"/>
        <v>6.4000000000000001E-2</v>
      </c>
      <c r="P92" s="64" t="s">
        <v>255</v>
      </c>
    </row>
    <row r="93" spans="1:16" s="32" customFormat="1" ht="45" x14ac:dyDescent="0.2">
      <c r="A93" s="22" t="s">
        <v>237</v>
      </c>
      <c r="B93" s="72" t="s">
        <v>165</v>
      </c>
      <c r="C93" s="25" t="s">
        <v>55</v>
      </c>
      <c r="D93" s="25" t="s">
        <v>55</v>
      </c>
      <c r="E93" s="25"/>
      <c r="F93" s="24">
        <v>0</v>
      </c>
      <c r="G93" s="41">
        <v>6.4000000000000001E-2</v>
      </c>
      <c r="H93" s="41"/>
      <c r="I93" s="63">
        <v>6.4000000000000001E-2</v>
      </c>
      <c r="J93" s="26">
        <v>0</v>
      </c>
      <c r="K93" s="41">
        <f t="shared" si="5"/>
        <v>6.4000000000000001E-2</v>
      </c>
      <c r="L93" s="41">
        <f t="shared" si="3"/>
        <v>6.4000000000000001E-2</v>
      </c>
      <c r="M93" s="26"/>
      <c r="N93" s="26"/>
      <c r="O93" s="65">
        <f t="shared" si="4"/>
        <v>6.4000000000000001E-2</v>
      </c>
      <c r="P93" s="64" t="s">
        <v>255</v>
      </c>
    </row>
    <row r="94" spans="1:16" s="32" customFormat="1" ht="45" x14ac:dyDescent="0.2">
      <c r="A94" s="22" t="s">
        <v>238</v>
      </c>
      <c r="B94" s="72" t="s">
        <v>166</v>
      </c>
      <c r="C94" s="25" t="s">
        <v>55</v>
      </c>
      <c r="D94" s="25" t="s">
        <v>55</v>
      </c>
      <c r="E94" s="25"/>
      <c r="F94" s="24">
        <v>0</v>
      </c>
      <c r="G94" s="41">
        <v>9.6000000000000002E-2</v>
      </c>
      <c r="H94" s="41"/>
      <c r="I94" s="63">
        <v>9.6000000000000002E-2</v>
      </c>
      <c r="J94" s="26">
        <v>0</v>
      </c>
      <c r="K94" s="41">
        <f t="shared" si="5"/>
        <v>9.6000000000000002E-2</v>
      </c>
      <c r="L94" s="41">
        <f t="shared" si="3"/>
        <v>9.6000000000000002E-2</v>
      </c>
      <c r="M94" s="24"/>
      <c r="N94" s="24"/>
      <c r="O94" s="65">
        <f t="shared" si="4"/>
        <v>9.6000000000000002E-2</v>
      </c>
      <c r="P94" s="64" t="s">
        <v>255</v>
      </c>
    </row>
    <row r="95" spans="1:16" s="32" customFormat="1" ht="45" x14ac:dyDescent="0.2">
      <c r="A95" s="22" t="s">
        <v>239</v>
      </c>
      <c r="B95" s="72" t="s">
        <v>167</v>
      </c>
      <c r="C95" s="25" t="s">
        <v>55</v>
      </c>
      <c r="D95" s="25" t="s">
        <v>55</v>
      </c>
      <c r="E95" s="25" t="s">
        <v>55</v>
      </c>
      <c r="F95" s="24">
        <v>100</v>
      </c>
      <c r="G95" s="41">
        <v>9.6000000000000002E-2</v>
      </c>
      <c r="H95" s="41"/>
      <c r="I95" s="63">
        <v>9.6000000000000002E-2</v>
      </c>
      <c r="J95" s="26">
        <v>0.15521399</v>
      </c>
      <c r="K95" s="41"/>
      <c r="L95" s="41">
        <f t="shared" si="3"/>
        <v>-5.9213989999999994E-2</v>
      </c>
      <c r="M95" s="24"/>
      <c r="N95" s="24"/>
      <c r="O95" s="65">
        <f t="shared" si="4"/>
        <v>-5.9213989999999994E-2</v>
      </c>
      <c r="P95" s="64" t="s">
        <v>252</v>
      </c>
    </row>
    <row r="96" spans="1:16" s="32" customFormat="1" ht="45" x14ac:dyDescent="0.2">
      <c r="A96" s="22" t="s">
        <v>240</v>
      </c>
      <c r="B96" s="72" t="s">
        <v>168</v>
      </c>
      <c r="C96" s="25" t="s">
        <v>55</v>
      </c>
      <c r="D96" s="25" t="s">
        <v>55</v>
      </c>
      <c r="E96" s="25"/>
      <c r="F96" s="24">
        <v>0</v>
      </c>
      <c r="G96" s="41">
        <v>6.4000000000000001E-2</v>
      </c>
      <c r="H96" s="41"/>
      <c r="I96" s="63">
        <v>6.4000000000000001E-2</v>
      </c>
      <c r="J96" s="26">
        <v>0</v>
      </c>
      <c r="K96" s="41">
        <f>I96</f>
        <v>6.4000000000000001E-2</v>
      </c>
      <c r="L96" s="41">
        <f t="shared" si="3"/>
        <v>6.4000000000000001E-2</v>
      </c>
      <c r="M96" s="24"/>
      <c r="N96" s="24"/>
      <c r="O96" s="65">
        <f t="shared" si="4"/>
        <v>6.4000000000000001E-2</v>
      </c>
      <c r="P96" s="64" t="s">
        <v>255</v>
      </c>
    </row>
    <row r="97" spans="1:16" s="32" customFormat="1" ht="45" x14ac:dyDescent="0.2">
      <c r="A97" s="22" t="s">
        <v>241</v>
      </c>
      <c r="B97" s="72" t="s">
        <v>169</v>
      </c>
      <c r="C97" s="25" t="s">
        <v>55</v>
      </c>
      <c r="D97" s="25" t="s">
        <v>55</v>
      </c>
      <c r="E97" s="25"/>
      <c r="F97" s="24">
        <v>0</v>
      </c>
      <c r="G97" s="41">
        <v>0.128</v>
      </c>
      <c r="H97" s="41"/>
      <c r="I97" s="63">
        <v>0.128</v>
      </c>
      <c r="J97" s="26">
        <v>0</v>
      </c>
      <c r="K97" s="41">
        <f>I97</f>
        <v>0.128</v>
      </c>
      <c r="L97" s="41">
        <f t="shared" si="3"/>
        <v>0.128</v>
      </c>
      <c r="M97" s="24"/>
      <c r="N97" s="24"/>
      <c r="O97" s="65">
        <f t="shared" si="4"/>
        <v>0.128</v>
      </c>
      <c r="P97" s="64" t="s">
        <v>255</v>
      </c>
    </row>
    <row r="98" spans="1:16" s="32" customFormat="1" ht="22.5" x14ac:dyDescent="0.2">
      <c r="A98" s="22" t="s">
        <v>242</v>
      </c>
      <c r="B98" s="72" t="s">
        <v>170</v>
      </c>
      <c r="C98" s="25" t="s">
        <v>55</v>
      </c>
      <c r="D98" s="25" t="s">
        <v>55</v>
      </c>
      <c r="E98" s="25" t="s">
        <v>55</v>
      </c>
      <c r="F98" s="24">
        <v>100</v>
      </c>
      <c r="G98" s="41">
        <v>4.0833333300000003</v>
      </c>
      <c r="H98" s="41"/>
      <c r="I98" s="63">
        <v>4.0833333300000003</v>
      </c>
      <c r="J98" s="26">
        <v>10.69583332</v>
      </c>
      <c r="K98" s="41"/>
      <c r="L98" s="41">
        <f t="shared" si="3"/>
        <v>-6.6124999899999999</v>
      </c>
      <c r="M98" s="24"/>
      <c r="N98" s="24"/>
      <c r="O98" s="65">
        <f t="shared" si="4"/>
        <v>-6.6124999899999999</v>
      </c>
      <c r="P98" s="64" t="s">
        <v>252</v>
      </c>
    </row>
    <row r="99" spans="1:16" s="32" customFormat="1" ht="33.75" x14ac:dyDescent="0.2">
      <c r="A99" s="22" t="s">
        <v>243</v>
      </c>
      <c r="B99" s="72" t="s">
        <v>171</v>
      </c>
      <c r="C99" s="25" t="s">
        <v>55</v>
      </c>
      <c r="D99" s="25" t="s">
        <v>55</v>
      </c>
      <c r="E99" s="25"/>
      <c r="F99" s="24">
        <v>0</v>
      </c>
      <c r="G99" s="41">
        <v>8.6550000000000002E-2</v>
      </c>
      <c r="H99" s="41"/>
      <c r="I99" s="63">
        <v>8.6550000000000002E-2</v>
      </c>
      <c r="J99" s="26">
        <v>0</v>
      </c>
      <c r="K99" s="41">
        <f>I99</f>
        <v>8.6550000000000002E-2</v>
      </c>
      <c r="L99" s="41">
        <f t="shared" si="3"/>
        <v>8.6550000000000002E-2</v>
      </c>
      <c r="M99" s="24"/>
      <c r="N99" s="24"/>
      <c r="O99" s="65">
        <f t="shared" si="4"/>
        <v>8.6550000000000002E-2</v>
      </c>
      <c r="P99" s="64" t="s">
        <v>255</v>
      </c>
    </row>
    <row r="100" spans="1:16" s="32" customFormat="1" ht="33.75" x14ac:dyDescent="0.2">
      <c r="A100" s="22" t="s">
        <v>244</v>
      </c>
      <c r="B100" s="72" t="s">
        <v>172</v>
      </c>
      <c r="C100" s="25" t="s">
        <v>55</v>
      </c>
      <c r="D100" s="25" t="s">
        <v>55</v>
      </c>
      <c r="E100" s="25"/>
      <c r="F100" s="24">
        <v>0</v>
      </c>
      <c r="G100" s="41">
        <v>7.281E-2</v>
      </c>
      <c r="H100" s="41"/>
      <c r="I100" s="63">
        <v>7.281E-2</v>
      </c>
      <c r="J100" s="26">
        <v>0</v>
      </c>
      <c r="K100" s="41">
        <f>I100</f>
        <v>7.281E-2</v>
      </c>
      <c r="L100" s="41">
        <f t="shared" si="3"/>
        <v>7.281E-2</v>
      </c>
      <c r="M100" s="26"/>
      <c r="N100" s="26"/>
      <c r="O100" s="65">
        <f t="shared" si="4"/>
        <v>7.281E-2</v>
      </c>
      <c r="P100" s="64" t="s">
        <v>255</v>
      </c>
    </row>
    <row r="101" spans="1:16" s="32" customFormat="1" ht="45" x14ac:dyDescent="0.2">
      <c r="A101" s="22" t="s">
        <v>245</v>
      </c>
      <c r="B101" s="72" t="s">
        <v>173</v>
      </c>
      <c r="C101" s="25" t="s">
        <v>55</v>
      </c>
      <c r="D101" s="25" t="s">
        <v>55</v>
      </c>
      <c r="E101" s="25"/>
      <c r="F101" s="24">
        <v>0</v>
      </c>
      <c r="G101" s="41">
        <v>7.281E-2</v>
      </c>
      <c r="H101" s="41"/>
      <c r="I101" s="63">
        <v>7.281E-2</v>
      </c>
      <c r="J101" s="26">
        <v>0</v>
      </c>
      <c r="K101" s="41">
        <f>I101</f>
        <v>7.281E-2</v>
      </c>
      <c r="L101" s="41">
        <f t="shared" si="3"/>
        <v>7.281E-2</v>
      </c>
      <c r="M101" s="26"/>
      <c r="N101" s="26"/>
      <c r="O101" s="65">
        <f t="shared" si="4"/>
        <v>7.281E-2</v>
      </c>
      <c r="P101" s="64" t="s">
        <v>255</v>
      </c>
    </row>
    <row r="102" spans="1:16" s="32" customFormat="1" ht="45" x14ac:dyDescent="0.2">
      <c r="A102" s="22" t="s">
        <v>246</v>
      </c>
      <c r="B102" s="72" t="s">
        <v>174</v>
      </c>
      <c r="C102" s="25" t="s">
        <v>55</v>
      </c>
      <c r="D102" s="25" t="s">
        <v>55</v>
      </c>
      <c r="E102" s="25"/>
      <c r="F102" s="24">
        <v>0</v>
      </c>
      <c r="G102" s="41">
        <v>7.281E-2</v>
      </c>
      <c r="H102" s="41"/>
      <c r="I102" s="63">
        <v>7.281E-2</v>
      </c>
      <c r="J102" s="26">
        <v>0</v>
      </c>
      <c r="K102" s="41">
        <f>I102</f>
        <v>7.281E-2</v>
      </c>
      <c r="L102" s="41">
        <f t="shared" si="3"/>
        <v>7.281E-2</v>
      </c>
      <c r="M102" s="26"/>
      <c r="N102" s="26"/>
      <c r="O102" s="65">
        <f t="shared" si="4"/>
        <v>7.281E-2</v>
      </c>
      <c r="P102" s="64" t="s">
        <v>255</v>
      </c>
    </row>
    <row r="103" spans="1:16" s="32" customFormat="1" ht="45" x14ac:dyDescent="0.2">
      <c r="A103" s="22" t="s">
        <v>247</v>
      </c>
      <c r="B103" s="72" t="s">
        <v>175</v>
      </c>
      <c r="C103" s="25" t="s">
        <v>55</v>
      </c>
      <c r="D103" s="25" t="s">
        <v>55</v>
      </c>
      <c r="E103" s="25"/>
      <c r="F103" s="24">
        <v>0</v>
      </c>
      <c r="G103" s="41">
        <v>7.281E-2</v>
      </c>
      <c r="H103" s="41"/>
      <c r="I103" s="63">
        <v>7.281E-2</v>
      </c>
      <c r="J103" s="26">
        <v>0</v>
      </c>
      <c r="K103" s="41">
        <f>I103</f>
        <v>7.281E-2</v>
      </c>
      <c r="L103" s="41">
        <f t="shared" si="3"/>
        <v>7.281E-2</v>
      </c>
      <c r="M103" s="26"/>
      <c r="N103" s="26"/>
      <c r="O103" s="65">
        <f t="shared" si="4"/>
        <v>7.281E-2</v>
      </c>
      <c r="P103" s="64" t="s">
        <v>255</v>
      </c>
    </row>
    <row r="104" spans="1:16" s="32" customFormat="1" ht="22.5" x14ac:dyDescent="0.2">
      <c r="A104" s="22" t="s">
        <v>248</v>
      </c>
      <c r="B104" s="72" t="s">
        <v>176</v>
      </c>
      <c r="C104" s="25" t="s">
        <v>55</v>
      </c>
      <c r="D104" s="25" t="s">
        <v>55</v>
      </c>
      <c r="E104" s="25" t="s">
        <v>55</v>
      </c>
      <c r="F104" s="24">
        <v>100</v>
      </c>
      <c r="G104" s="41">
        <v>2.9889999999999999</v>
      </c>
      <c r="H104" s="41"/>
      <c r="I104" s="41">
        <v>2.9889999999999999</v>
      </c>
      <c r="J104" s="26">
        <v>4.0487388300000005</v>
      </c>
      <c r="K104" s="41"/>
      <c r="L104" s="41">
        <f>I104-J104</f>
        <v>-1.0597388300000006</v>
      </c>
      <c r="M104" s="26"/>
      <c r="N104" s="26"/>
      <c r="O104" s="65">
        <f>L104</f>
        <v>-1.0597388300000006</v>
      </c>
      <c r="P104" s="64" t="s">
        <v>252</v>
      </c>
    </row>
    <row r="105" spans="1:16" s="32" customFormat="1" ht="12" x14ac:dyDescent="0.2">
      <c r="A105" s="22"/>
      <c r="B105" s="72"/>
      <c r="C105" s="25"/>
      <c r="D105" s="73"/>
      <c r="E105" s="25"/>
      <c r="F105" s="47"/>
      <c r="G105" s="41"/>
      <c r="H105" s="41"/>
      <c r="I105" s="41"/>
      <c r="J105" s="26"/>
      <c r="K105" s="41"/>
      <c r="L105" s="41"/>
      <c r="M105" s="26"/>
      <c r="N105" s="26"/>
      <c r="O105" s="65"/>
      <c r="P105" s="64"/>
    </row>
    <row r="106" spans="1:16" s="32" customFormat="1" ht="12" x14ac:dyDescent="0.2">
      <c r="A106" s="22"/>
      <c r="B106" s="72"/>
      <c r="C106" s="25"/>
      <c r="D106" s="25"/>
      <c r="E106" s="25"/>
      <c r="F106" s="47"/>
      <c r="G106" s="41"/>
      <c r="H106" s="41"/>
      <c r="I106" s="41"/>
      <c r="J106" s="26"/>
      <c r="K106" s="41"/>
      <c r="L106" s="41"/>
      <c r="M106" s="26"/>
      <c r="N106" s="26"/>
      <c r="O106" s="65"/>
      <c r="P106" s="64"/>
    </row>
    <row r="107" spans="1:16" s="33" customFormat="1" ht="6.75" x14ac:dyDescent="0.2">
      <c r="A107" s="42"/>
      <c r="B107" s="42"/>
      <c r="C107" s="42"/>
      <c r="K107" s="58"/>
    </row>
    <row r="108" spans="1:16" s="48" customFormat="1" ht="21.75" customHeight="1" x14ac:dyDescent="0.2">
      <c r="B108" s="92" t="s">
        <v>86</v>
      </c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</row>
    <row r="109" spans="1:16" s="48" customFormat="1" ht="8.25" x14ac:dyDescent="0.2">
      <c r="B109" s="49" t="s">
        <v>87</v>
      </c>
      <c r="C109" s="50"/>
      <c r="D109" s="50"/>
      <c r="E109" s="50"/>
      <c r="F109" s="50"/>
      <c r="G109" s="50"/>
      <c r="H109" s="50"/>
      <c r="I109" s="50"/>
      <c r="J109" s="50"/>
      <c r="K109" s="59"/>
      <c r="L109" s="50"/>
      <c r="M109" s="50"/>
      <c r="N109" s="50"/>
      <c r="O109" s="50"/>
      <c r="P109" s="50"/>
    </row>
    <row r="110" spans="1:16" s="48" customFormat="1" ht="8.25" x14ac:dyDescent="0.2">
      <c r="B110" s="49" t="s">
        <v>88</v>
      </c>
      <c r="C110" s="50"/>
      <c r="D110" s="50"/>
      <c r="E110" s="50"/>
      <c r="F110" s="50"/>
      <c r="G110" s="50"/>
      <c r="H110" s="50"/>
      <c r="I110" s="50"/>
      <c r="J110" s="50"/>
      <c r="K110" s="59"/>
      <c r="L110" s="50"/>
      <c r="M110" s="50"/>
      <c r="N110" s="50"/>
      <c r="P110" s="50"/>
    </row>
    <row r="111" spans="1:16" s="48" customFormat="1" ht="8.25" x14ac:dyDescent="0.2">
      <c r="B111" s="49" t="s">
        <v>89</v>
      </c>
      <c r="C111" s="50"/>
      <c r="D111" s="50"/>
      <c r="E111" s="50"/>
      <c r="F111" s="50"/>
      <c r="G111" s="50"/>
      <c r="H111" s="50"/>
      <c r="I111" s="50"/>
      <c r="J111" s="50"/>
      <c r="K111" s="59"/>
      <c r="L111" s="50"/>
      <c r="M111" s="50"/>
      <c r="N111" s="50"/>
      <c r="P111" s="50"/>
    </row>
    <row r="112" spans="1:16" s="48" customFormat="1" ht="8.25" x14ac:dyDescent="0.2">
      <c r="B112" s="49" t="s">
        <v>90</v>
      </c>
      <c r="C112" s="50"/>
      <c r="D112" s="50"/>
      <c r="E112" s="50"/>
      <c r="F112" s="50"/>
      <c r="G112" s="50"/>
      <c r="H112" s="50"/>
      <c r="I112" s="50"/>
      <c r="J112" s="50"/>
      <c r="K112" s="59"/>
      <c r="L112" s="50"/>
      <c r="M112" s="50"/>
      <c r="N112" s="50"/>
      <c r="O112" s="50"/>
      <c r="P112" s="50"/>
    </row>
    <row r="113" spans="1:12" s="48" customFormat="1" ht="8.25" x14ac:dyDescent="0.2">
      <c r="B113" s="51" t="s">
        <v>91</v>
      </c>
      <c r="C113" s="51"/>
      <c r="D113" s="51"/>
      <c r="E113" s="51"/>
      <c r="F113" s="51"/>
      <c r="G113" s="51"/>
      <c r="H113" s="51"/>
      <c r="I113" s="51"/>
      <c r="J113" s="51"/>
      <c r="K113" s="60"/>
      <c r="L113" s="51"/>
    </row>
    <row r="114" spans="1:12" s="48" customFormat="1" ht="12.95" customHeight="1" x14ac:dyDescent="0.2">
      <c r="A114" s="50"/>
      <c r="K114" s="61"/>
    </row>
  </sheetData>
  <autoFilter ref="A16:P106" xr:uid="{00000000-0009-0000-0000-000000000000}"/>
  <mergeCells count="24">
    <mergeCell ref="B108:P108"/>
    <mergeCell ref="M14:M15"/>
    <mergeCell ref="N14:N15"/>
    <mergeCell ref="O14:O15"/>
    <mergeCell ref="L12:O12"/>
    <mergeCell ref="P12:P15"/>
    <mergeCell ref="M13:O13"/>
    <mergeCell ref="L13:L15"/>
    <mergeCell ref="C12:C15"/>
    <mergeCell ref="B12:B15"/>
    <mergeCell ref="A12:A15"/>
    <mergeCell ref="D12:E14"/>
    <mergeCell ref="K13:K15"/>
    <mergeCell ref="I13:J14"/>
    <mergeCell ref="H13:H15"/>
    <mergeCell ref="G13:G15"/>
    <mergeCell ref="G12:K12"/>
    <mergeCell ref="F12:F15"/>
    <mergeCell ref="B10:P10"/>
    <mergeCell ref="B1:P1"/>
    <mergeCell ref="B3:E3"/>
    <mergeCell ref="B5:G5"/>
    <mergeCell ref="B6:G6"/>
    <mergeCell ref="B8:P8"/>
  </mergeCells>
  <phoneticPr fontId="37" type="noConversion"/>
  <pageMargins left="0.23622047244094491" right="0.31496062992125984" top="0.59055118110236227" bottom="0.27559055118110237" header="0.19685039370078741" footer="0.19685039370078741"/>
  <pageSetup paperSize="9" scale="7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K30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G13" sqref="G13"/>
    </sheetView>
  </sheetViews>
  <sheetFormatPr defaultRowHeight="12.75" x14ac:dyDescent="0.2"/>
  <cols>
    <col min="1" max="1" width="5.85546875" bestFit="1" customWidth="1"/>
    <col min="2" max="2" width="51.140625" style="8" customWidth="1"/>
    <col min="3" max="3" width="12.7109375" customWidth="1"/>
    <col min="4" max="4" width="12" customWidth="1"/>
    <col min="5" max="5" width="9.85546875" bestFit="1" customWidth="1"/>
    <col min="6" max="6" width="7" bestFit="1" customWidth="1"/>
    <col min="7" max="7" width="28" customWidth="1"/>
  </cols>
  <sheetData>
    <row r="1" spans="1:7" ht="15.75" x14ac:dyDescent="0.25">
      <c r="G1" s="2" t="s">
        <v>13</v>
      </c>
    </row>
    <row r="3" spans="1:7" ht="51.75" customHeight="1" x14ac:dyDescent="0.2">
      <c r="A3" s="95" t="s">
        <v>10</v>
      </c>
      <c r="B3" s="95" t="s">
        <v>11</v>
      </c>
      <c r="C3" s="94" t="s">
        <v>17</v>
      </c>
      <c r="D3" s="94"/>
      <c r="E3" s="94" t="s">
        <v>18</v>
      </c>
      <c r="F3" s="94"/>
      <c r="G3" s="94" t="s">
        <v>9</v>
      </c>
    </row>
    <row r="4" spans="1:7" ht="28.5" x14ac:dyDescent="0.2">
      <c r="A4" s="96"/>
      <c r="B4" s="96"/>
      <c r="C4" s="9" t="s">
        <v>19</v>
      </c>
      <c r="D4" s="9" t="s">
        <v>20</v>
      </c>
      <c r="E4" s="9" t="s">
        <v>15</v>
      </c>
      <c r="F4" s="9" t="s">
        <v>14</v>
      </c>
      <c r="G4" s="94"/>
    </row>
    <row r="5" spans="1:7" ht="14.25" x14ac:dyDescent="0.2">
      <c r="A5" s="10"/>
      <c r="B5" s="11">
        <v>1</v>
      </c>
      <c r="C5" s="10">
        <v>2</v>
      </c>
      <c r="D5" s="10">
        <v>3</v>
      </c>
      <c r="E5" s="10">
        <v>4</v>
      </c>
      <c r="F5" s="10">
        <v>5</v>
      </c>
      <c r="G5" s="10">
        <v>6</v>
      </c>
    </row>
    <row r="6" spans="1:7" ht="15" x14ac:dyDescent="0.2">
      <c r="A6" s="12"/>
      <c r="B6" s="13" t="s">
        <v>12</v>
      </c>
      <c r="C6" s="40">
        <f>C7+C16+C17+C21+C22</f>
        <v>118.90704859000002</v>
      </c>
      <c r="D6" s="53">
        <f>D7+D16+D17+D21+D22</f>
        <v>65.668745330000007</v>
      </c>
      <c r="E6" s="21">
        <f>E7+E16+E17+E21+E22</f>
        <v>-53.238303260000002</v>
      </c>
      <c r="F6" s="52">
        <f>D6/C6</f>
        <v>0.55226957618324646</v>
      </c>
      <c r="G6" s="14"/>
    </row>
    <row r="7" spans="1:7" ht="15" x14ac:dyDescent="0.2">
      <c r="A7" s="15" t="s">
        <v>24</v>
      </c>
      <c r="B7" s="16" t="s">
        <v>16</v>
      </c>
      <c r="C7" s="40">
        <f>SUM(C8,C10:C11,C14:C15)</f>
        <v>52.348926500000012</v>
      </c>
      <c r="D7" s="53">
        <f>SUM(D8,D10:D11,D14:D15)</f>
        <v>58.153641320000006</v>
      </c>
      <c r="E7" s="21">
        <f>SUM(E8,E10:E11,E14:E15)</f>
        <v>5.8047148199999938</v>
      </c>
      <c r="F7" s="52">
        <f>D7/C7</f>
        <v>1.110885078417033</v>
      </c>
      <c r="G7" s="66"/>
    </row>
    <row r="8" spans="1:7" ht="72" x14ac:dyDescent="0.2">
      <c r="A8" s="17" t="s">
        <v>25</v>
      </c>
      <c r="B8" s="18" t="s">
        <v>26</v>
      </c>
      <c r="C8" s="40">
        <f>Табл1!I17-C10-C21</f>
        <v>33.861896500000014</v>
      </c>
      <c r="D8" s="53">
        <f>Табл1!J17-D21</f>
        <v>58.153641320000006</v>
      </c>
      <c r="E8" s="21">
        <f>D8-C8</f>
        <v>24.291744819999991</v>
      </c>
      <c r="F8" s="52">
        <f>D8/C8</f>
        <v>1.717376973259604</v>
      </c>
      <c r="G8" s="67" t="s">
        <v>256</v>
      </c>
    </row>
    <row r="9" spans="1:7" ht="45" x14ac:dyDescent="0.2">
      <c r="A9" s="12" t="s">
        <v>27</v>
      </c>
      <c r="B9" s="14" t="s">
        <v>28</v>
      </c>
      <c r="C9" s="40"/>
      <c r="D9" s="21"/>
      <c r="E9" s="21"/>
      <c r="F9" s="21"/>
      <c r="G9" s="54"/>
    </row>
    <row r="10" spans="1:7" ht="56.25" x14ac:dyDescent="0.2">
      <c r="A10" s="17" t="s">
        <v>29</v>
      </c>
      <c r="B10" s="14" t="s">
        <v>30</v>
      </c>
      <c r="C10" s="40">
        <v>18.487029999999997</v>
      </c>
      <c r="D10" s="21"/>
      <c r="E10" s="21">
        <f>D10-C10</f>
        <v>-18.487029999999997</v>
      </c>
      <c r="F10" s="21">
        <v>100</v>
      </c>
      <c r="G10" s="68" t="s">
        <v>260</v>
      </c>
    </row>
    <row r="11" spans="1:7" ht="15" x14ac:dyDescent="0.2">
      <c r="A11" s="17" t="s">
        <v>31</v>
      </c>
      <c r="B11" s="19" t="s">
        <v>32</v>
      </c>
      <c r="C11" s="21"/>
      <c r="D11" s="21"/>
      <c r="E11" s="21"/>
      <c r="F11" s="21"/>
      <c r="G11" s="54"/>
    </row>
    <row r="12" spans="1:7" ht="30" x14ac:dyDescent="0.2">
      <c r="A12" s="12" t="s">
        <v>33</v>
      </c>
      <c r="B12" s="19" t="s">
        <v>34</v>
      </c>
      <c r="C12" s="21"/>
      <c r="D12" s="21"/>
      <c r="E12" s="21"/>
      <c r="F12" s="21"/>
      <c r="G12" s="54"/>
    </row>
    <row r="13" spans="1:7" ht="90" x14ac:dyDescent="0.2">
      <c r="A13" s="12" t="s">
        <v>35</v>
      </c>
      <c r="B13" s="19" t="s">
        <v>263</v>
      </c>
      <c r="C13" s="21"/>
      <c r="D13" s="21"/>
      <c r="E13" s="21"/>
      <c r="F13" s="21"/>
      <c r="G13" s="54"/>
    </row>
    <row r="14" spans="1:7" ht="75" x14ac:dyDescent="0.2">
      <c r="A14" s="17" t="s">
        <v>36</v>
      </c>
      <c r="B14" s="19" t="s">
        <v>37</v>
      </c>
      <c r="C14" s="21"/>
      <c r="D14" s="21"/>
      <c r="E14" s="21"/>
      <c r="F14" s="21"/>
      <c r="G14" s="54"/>
    </row>
    <row r="15" spans="1:7" ht="30" x14ac:dyDescent="0.2">
      <c r="A15" s="17" t="s">
        <v>38</v>
      </c>
      <c r="B15" s="19" t="s">
        <v>39</v>
      </c>
      <c r="C15" s="21"/>
      <c r="D15" s="21"/>
      <c r="E15" s="21"/>
      <c r="F15" s="21"/>
      <c r="G15" s="14"/>
    </row>
    <row r="16" spans="1:7" ht="30" x14ac:dyDescent="0.2">
      <c r="A16" s="15" t="s">
        <v>41</v>
      </c>
      <c r="B16" s="16" t="s">
        <v>40</v>
      </c>
      <c r="C16" s="21">
        <v>0</v>
      </c>
      <c r="D16" s="21">
        <v>0</v>
      </c>
      <c r="E16" s="21">
        <v>0</v>
      </c>
      <c r="F16" s="21"/>
      <c r="G16" s="14"/>
    </row>
    <row r="17" spans="1:167" ht="15" x14ac:dyDescent="0.2">
      <c r="A17" s="15" t="s">
        <v>42</v>
      </c>
      <c r="B17" s="16" t="s">
        <v>43</v>
      </c>
      <c r="C17" s="21">
        <v>0</v>
      </c>
      <c r="D17" s="21">
        <v>0</v>
      </c>
      <c r="E17" s="21">
        <v>0</v>
      </c>
      <c r="F17" s="21"/>
      <c r="G17" s="14"/>
    </row>
    <row r="18" spans="1:167" ht="18" x14ac:dyDescent="0.2">
      <c r="A18" s="12" t="s">
        <v>44</v>
      </c>
      <c r="B18" s="14" t="s">
        <v>53</v>
      </c>
      <c r="C18" s="21"/>
      <c r="D18" s="21"/>
      <c r="E18" s="21"/>
      <c r="F18" s="21"/>
      <c r="G18" s="14"/>
    </row>
    <row r="19" spans="1:167" ht="15" x14ac:dyDescent="0.2">
      <c r="A19" s="12" t="s">
        <v>45</v>
      </c>
      <c r="B19" s="14" t="s">
        <v>46</v>
      </c>
      <c r="C19" s="21"/>
      <c r="D19" s="21"/>
      <c r="E19" s="21"/>
      <c r="F19" s="21"/>
      <c r="G19" s="14"/>
    </row>
    <row r="20" spans="1:167" ht="15" x14ac:dyDescent="0.2">
      <c r="A20" s="12" t="s">
        <v>47</v>
      </c>
      <c r="B20" s="19" t="s">
        <v>48</v>
      </c>
      <c r="C20" s="21"/>
      <c r="D20" s="21"/>
      <c r="E20" s="21"/>
      <c r="F20" s="21"/>
      <c r="G20" s="14"/>
    </row>
    <row r="21" spans="1:167" ht="105" x14ac:dyDescent="0.2">
      <c r="A21" s="15" t="s">
        <v>49</v>
      </c>
      <c r="B21" s="20" t="s">
        <v>50</v>
      </c>
      <c r="C21" s="21">
        <v>66.558122089999998</v>
      </c>
      <c r="D21" s="53">
        <v>7.5151040099999999</v>
      </c>
      <c r="E21" s="21">
        <f>D21-C21</f>
        <v>-59.043018079999996</v>
      </c>
      <c r="F21" s="52">
        <f>D21/C21</f>
        <v>0.11291039731917413</v>
      </c>
      <c r="G21" s="67" t="s">
        <v>261</v>
      </c>
    </row>
    <row r="22" spans="1:167" ht="15" x14ac:dyDescent="0.2">
      <c r="A22" s="15" t="s">
        <v>51</v>
      </c>
      <c r="B22" s="16" t="s">
        <v>52</v>
      </c>
      <c r="C22" s="21">
        <v>0</v>
      </c>
      <c r="D22" s="21">
        <v>0</v>
      </c>
      <c r="E22" s="21">
        <v>0</v>
      </c>
      <c r="F22" s="21"/>
      <c r="G22" s="14"/>
    </row>
    <row r="23" spans="1:167" s="43" customFormat="1" ht="12" x14ac:dyDescent="0.2">
      <c r="B23" s="44"/>
    </row>
    <row r="24" spans="1:167" s="43" customFormat="1" ht="12.75" customHeight="1" x14ac:dyDescent="0.2">
      <c r="B24" s="93"/>
      <c r="C24" s="93"/>
      <c r="D24" s="93"/>
      <c r="E24" s="93"/>
      <c r="F24" s="93"/>
      <c r="G24" s="93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</row>
    <row r="25" spans="1:167" s="43" customFormat="1" ht="13.5" x14ac:dyDescent="0.2">
      <c r="B25" s="3" t="s">
        <v>62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</row>
    <row r="26" spans="1:167" s="43" customFormat="1" ht="13.5" x14ac:dyDescent="0.2">
      <c r="B26" s="3" t="s">
        <v>63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</row>
    <row r="27" spans="1:167" s="43" customFormat="1" ht="13.5" x14ac:dyDescent="0.2">
      <c r="B27" s="3" t="s">
        <v>64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</row>
    <row r="28" spans="1:167" s="43" customFormat="1" ht="13.5" x14ac:dyDescent="0.2">
      <c r="B28" s="3" t="s">
        <v>65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</row>
    <row r="29" spans="1:167" s="43" customFormat="1" ht="13.5" x14ac:dyDescent="0.2">
      <c r="B29" s="45" t="s">
        <v>262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</row>
    <row r="30" spans="1:167" ht="15.75" x14ac:dyDescent="0.2">
      <c r="B30"/>
      <c r="C30" s="1"/>
      <c r="D30" s="1"/>
      <c r="E30" s="1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</row>
  </sheetData>
  <mergeCells count="6">
    <mergeCell ref="B24:G24"/>
    <mergeCell ref="E3:F3"/>
    <mergeCell ref="G3:G4"/>
    <mergeCell ref="B3:B4"/>
    <mergeCell ref="A3:A4"/>
    <mergeCell ref="C3:D3"/>
  </mergeCells>
  <pageMargins left="0.78740157480314965" right="0.39370078740157483" top="0.78740157480314965" bottom="0.39370078740157483" header="0.31496062992125984" footer="0.31496062992125984"/>
  <pageSetup paperSize="9" scale="75" fitToHeight="0" orientation="portrait" blackAndWhite="1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40FFF-0AB1-4777-A047-C9177890FB19}">
  <dimension ref="A1:D88"/>
  <sheetViews>
    <sheetView workbookViewId="0">
      <pane xSplit="2" ySplit="1" topLeftCell="C41" activePane="bottomRight" state="frozen"/>
      <selection pane="topRight" activeCell="C1" sqref="C1"/>
      <selection pane="bottomLeft" activeCell="A2" sqref="A2"/>
      <selection pane="bottomRight" activeCell="D67" sqref="D67"/>
    </sheetView>
  </sheetViews>
  <sheetFormatPr defaultColWidth="4.7109375" defaultRowHeight="12.75" x14ac:dyDescent="0.2"/>
  <cols>
    <col min="1" max="1" width="2.85546875" style="31" customWidth="1"/>
    <col min="2" max="2" width="60.7109375" style="31" customWidth="1"/>
    <col min="3" max="3" width="15.7109375" style="31" bestFit="1" customWidth="1"/>
    <col min="4" max="16384" width="4.7109375" style="31"/>
  </cols>
  <sheetData>
    <row r="1" spans="1:3" s="32" customFormat="1" ht="12" x14ac:dyDescent="0.2">
      <c r="A1" s="22"/>
      <c r="B1" s="78" t="s">
        <v>264</v>
      </c>
      <c r="C1" s="22" t="s">
        <v>265</v>
      </c>
    </row>
    <row r="2" spans="1:3" s="32" customFormat="1" ht="12" x14ac:dyDescent="0.2">
      <c r="A2" s="22" t="s">
        <v>75</v>
      </c>
      <c r="B2" s="71" t="s">
        <v>92</v>
      </c>
      <c r="C2" s="76" t="s">
        <v>266</v>
      </c>
    </row>
    <row r="3" spans="1:3" s="32" customFormat="1" ht="12" x14ac:dyDescent="0.2">
      <c r="A3" s="22" t="s">
        <v>56</v>
      </c>
      <c r="B3" s="71" t="s">
        <v>93</v>
      </c>
      <c r="C3" s="76" t="s">
        <v>267</v>
      </c>
    </row>
    <row r="4" spans="1:3" s="32" customFormat="1" ht="22.5" x14ac:dyDescent="0.2">
      <c r="A4" s="22" t="s">
        <v>57</v>
      </c>
      <c r="B4" s="71" t="s">
        <v>94</v>
      </c>
      <c r="C4" s="76" t="s">
        <v>268</v>
      </c>
    </row>
    <row r="5" spans="1:3" s="32" customFormat="1" ht="12" x14ac:dyDescent="0.2">
      <c r="A5" s="22" t="s">
        <v>58</v>
      </c>
      <c r="B5" s="71" t="s">
        <v>95</v>
      </c>
      <c r="C5" s="76" t="s">
        <v>269</v>
      </c>
    </row>
    <row r="6" spans="1:3" s="32" customFormat="1" ht="12" x14ac:dyDescent="0.2">
      <c r="A6" s="22" t="s">
        <v>59</v>
      </c>
      <c r="B6" s="71" t="s">
        <v>96</v>
      </c>
      <c r="C6" s="76" t="s">
        <v>270</v>
      </c>
    </row>
    <row r="7" spans="1:3" s="32" customFormat="1" ht="22.5" x14ac:dyDescent="0.2">
      <c r="A7" s="22" t="s">
        <v>60</v>
      </c>
      <c r="B7" s="71" t="s">
        <v>97</v>
      </c>
      <c r="C7" s="76" t="s">
        <v>271</v>
      </c>
    </row>
    <row r="8" spans="1:3" s="32" customFormat="1" ht="22.5" x14ac:dyDescent="0.2">
      <c r="A8" s="22" t="s">
        <v>61</v>
      </c>
      <c r="B8" s="71" t="s">
        <v>98</v>
      </c>
      <c r="C8" s="76" t="s">
        <v>272</v>
      </c>
    </row>
    <row r="9" spans="1:3" s="32" customFormat="1" ht="33.75" x14ac:dyDescent="0.2">
      <c r="A9" s="22" t="s">
        <v>76</v>
      </c>
      <c r="B9" s="71" t="s">
        <v>99</v>
      </c>
      <c r="C9" s="76" t="s">
        <v>273</v>
      </c>
    </row>
    <row r="10" spans="1:3" s="32" customFormat="1" ht="22.5" x14ac:dyDescent="0.2">
      <c r="A10" s="22" t="s">
        <v>77</v>
      </c>
      <c r="B10" s="71" t="s">
        <v>100</v>
      </c>
      <c r="C10" s="76" t="s">
        <v>274</v>
      </c>
    </row>
    <row r="11" spans="1:3" s="32" customFormat="1" ht="12" x14ac:dyDescent="0.2">
      <c r="A11" s="22" t="s">
        <v>78</v>
      </c>
      <c r="B11" s="71" t="s">
        <v>101</v>
      </c>
      <c r="C11" s="76" t="s">
        <v>275</v>
      </c>
    </row>
    <row r="12" spans="1:3" s="32" customFormat="1" ht="12" x14ac:dyDescent="0.2">
      <c r="A12" s="22" t="s">
        <v>79</v>
      </c>
      <c r="B12" s="71" t="s">
        <v>102</v>
      </c>
      <c r="C12" s="76" t="s">
        <v>276</v>
      </c>
    </row>
    <row r="13" spans="1:3" s="32" customFormat="1" ht="22.5" x14ac:dyDescent="0.2">
      <c r="A13" s="22" t="s">
        <v>80</v>
      </c>
      <c r="B13" s="71" t="s">
        <v>103</v>
      </c>
      <c r="C13" s="76" t="s">
        <v>277</v>
      </c>
    </row>
    <row r="14" spans="1:3" s="32" customFormat="1" ht="12" x14ac:dyDescent="0.2">
      <c r="A14" s="22" t="s">
        <v>81</v>
      </c>
      <c r="B14" s="71" t="s">
        <v>104</v>
      </c>
      <c r="C14" s="76" t="s">
        <v>278</v>
      </c>
    </row>
    <row r="15" spans="1:3" s="32" customFormat="1" ht="12" x14ac:dyDescent="0.2">
      <c r="A15" s="22" t="s">
        <v>84</v>
      </c>
      <c r="B15" s="71" t="s">
        <v>105</v>
      </c>
      <c r="C15" s="76" t="s">
        <v>279</v>
      </c>
    </row>
    <row r="16" spans="1:3" s="32" customFormat="1" ht="12" x14ac:dyDescent="0.2">
      <c r="A16" s="22" t="s">
        <v>85</v>
      </c>
      <c r="B16" s="71" t="s">
        <v>106</v>
      </c>
      <c r="C16" s="76" t="s">
        <v>280</v>
      </c>
    </row>
    <row r="17" spans="1:3" s="32" customFormat="1" ht="22.5" x14ac:dyDescent="0.2">
      <c r="A17" s="22" t="s">
        <v>177</v>
      </c>
      <c r="B17" s="71" t="s">
        <v>107</v>
      </c>
      <c r="C17" s="76" t="s">
        <v>281</v>
      </c>
    </row>
    <row r="18" spans="1:3" s="32" customFormat="1" ht="12" x14ac:dyDescent="0.2">
      <c r="A18" s="22" t="s">
        <v>178</v>
      </c>
      <c r="B18" s="71" t="s">
        <v>108</v>
      </c>
      <c r="C18" s="76" t="s">
        <v>282</v>
      </c>
    </row>
    <row r="19" spans="1:3" s="32" customFormat="1" ht="22.5" x14ac:dyDescent="0.2">
      <c r="A19" s="22" t="s">
        <v>179</v>
      </c>
      <c r="B19" s="71" t="s">
        <v>109</v>
      </c>
      <c r="C19" s="76" t="s">
        <v>283</v>
      </c>
    </row>
    <row r="20" spans="1:3" s="32" customFormat="1" ht="22.5" x14ac:dyDescent="0.2">
      <c r="A20" s="22" t="s">
        <v>180</v>
      </c>
      <c r="B20" s="71" t="s">
        <v>110</v>
      </c>
      <c r="C20" s="76" t="s">
        <v>284</v>
      </c>
    </row>
    <row r="21" spans="1:3" s="32" customFormat="1" ht="12" x14ac:dyDescent="0.2">
      <c r="A21" s="22" t="s">
        <v>181</v>
      </c>
      <c r="B21" s="71" t="s">
        <v>111</v>
      </c>
      <c r="C21" s="76" t="s">
        <v>285</v>
      </c>
    </row>
    <row r="22" spans="1:3" s="32" customFormat="1" ht="33.75" x14ac:dyDescent="0.2">
      <c r="A22" s="22" t="s">
        <v>182</v>
      </c>
      <c r="B22" s="71" t="s">
        <v>112</v>
      </c>
      <c r="C22" s="76" t="s">
        <v>286</v>
      </c>
    </row>
    <row r="23" spans="1:3" s="32" customFormat="1" ht="22.5" x14ac:dyDescent="0.2">
      <c r="A23" s="22" t="s">
        <v>183</v>
      </c>
      <c r="B23" s="71" t="s">
        <v>113</v>
      </c>
      <c r="C23" s="76" t="s">
        <v>287</v>
      </c>
    </row>
    <row r="24" spans="1:3" s="32" customFormat="1" ht="12" x14ac:dyDescent="0.2">
      <c r="A24" s="22" t="s">
        <v>184</v>
      </c>
      <c r="B24" s="71" t="s">
        <v>114</v>
      </c>
      <c r="C24" s="76" t="s">
        <v>288</v>
      </c>
    </row>
    <row r="25" spans="1:3" s="32" customFormat="1" ht="12" x14ac:dyDescent="0.2">
      <c r="A25" s="22" t="s">
        <v>185</v>
      </c>
      <c r="B25" s="71" t="s">
        <v>115</v>
      </c>
      <c r="C25" s="76" t="s">
        <v>289</v>
      </c>
    </row>
    <row r="26" spans="1:3" s="32" customFormat="1" ht="12" x14ac:dyDescent="0.2">
      <c r="A26" s="22" t="s">
        <v>186</v>
      </c>
      <c r="B26" s="71" t="s">
        <v>116</v>
      </c>
      <c r="C26" s="76" t="s">
        <v>290</v>
      </c>
    </row>
    <row r="27" spans="1:3" s="32" customFormat="1" ht="12" x14ac:dyDescent="0.2">
      <c r="A27" s="22" t="s">
        <v>187</v>
      </c>
      <c r="B27" s="71" t="s">
        <v>117</v>
      </c>
      <c r="C27" s="76" t="s">
        <v>291</v>
      </c>
    </row>
    <row r="28" spans="1:3" s="32" customFormat="1" ht="33.75" x14ac:dyDescent="0.2">
      <c r="A28" s="22" t="s">
        <v>188</v>
      </c>
      <c r="B28" s="71" t="s">
        <v>118</v>
      </c>
      <c r="C28" s="76" t="s">
        <v>292</v>
      </c>
    </row>
    <row r="29" spans="1:3" s="32" customFormat="1" ht="12" x14ac:dyDescent="0.2">
      <c r="A29" s="22" t="s">
        <v>189</v>
      </c>
      <c r="B29" s="71" t="s">
        <v>119</v>
      </c>
      <c r="C29" s="76" t="s">
        <v>293</v>
      </c>
    </row>
    <row r="30" spans="1:3" s="32" customFormat="1" ht="12" x14ac:dyDescent="0.2">
      <c r="A30" s="22" t="s">
        <v>190</v>
      </c>
      <c r="B30" s="71" t="s">
        <v>120</v>
      </c>
      <c r="C30" s="76" t="s">
        <v>294</v>
      </c>
    </row>
    <row r="31" spans="1:3" s="32" customFormat="1" ht="22.5" x14ac:dyDescent="0.2">
      <c r="A31" s="22" t="s">
        <v>191</v>
      </c>
      <c r="B31" s="71" t="s">
        <v>121</v>
      </c>
      <c r="C31" s="76" t="s">
        <v>295</v>
      </c>
    </row>
    <row r="32" spans="1:3" s="32" customFormat="1" ht="12" x14ac:dyDescent="0.2">
      <c r="A32" s="22" t="s">
        <v>192</v>
      </c>
      <c r="B32" s="71" t="s">
        <v>122</v>
      </c>
      <c r="C32" s="76" t="s">
        <v>296</v>
      </c>
    </row>
    <row r="33" spans="1:3" s="32" customFormat="1" ht="12" x14ac:dyDescent="0.2">
      <c r="A33" s="22" t="s">
        <v>193</v>
      </c>
      <c r="B33" s="71" t="s">
        <v>123</v>
      </c>
      <c r="C33" s="76" t="s">
        <v>297</v>
      </c>
    </row>
    <row r="34" spans="1:3" s="32" customFormat="1" ht="12" x14ac:dyDescent="0.2">
      <c r="A34" s="22" t="s">
        <v>194</v>
      </c>
      <c r="B34" s="71" t="s">
        <v>124</v>
      </c>
      <c r="C34" s="76" t="s">
        <v>298</v>
      </c>
    </row>
    <row r="35" spans="1:3" s="32" customFormat="1" ht="12" x14ac:dyDescent="0.2">
      <c r="A35" s="22" t="s">
        <v>195</v>
      </c>
      <c r="B35" s="71" t="s">
        <v>125</v>
      </c>
      <c r="C35" s="77"/>
    </row>
    <row r="36" spans="1:3" s="32" customFormat="1" ht="22.5" x14ac:dyDescent="0.2">
      <c r="A36" s="22" t="s">
        <v>196</v>
      </c>
      <c r="B36" s="71" t="s">
        <v>126</v>
      </c>
      <c r="C36" s="77"/>
    </row>
    <row r="37" spans="1:3" s="32" customFormat="1" ht="12" x14ac:dyDescent="0.2">
      <c r="A37" s="22" t="s">
        <v>197</v>
      </c>
      <c r="B37" s="71" t="s">
        <v>127</v>
      </c>
      <c r="C37" s="76" t="s">
        <v>299</v>
      </c>
    </row>
    <row r="38" spans="1:3" s="32" customFormat="1" ht="12" x14ac:dyDescent="0.2">
      <c r="A38" s="22" t="s">
        <v>198</v>
      </c>
      <c r="B38" s="71" t="s">
        <v>128</v>
      </c>
      <c r="C38" s="76" t="s">
        <v>300</v>
      </c>
    </row>
    <row r="39" spans="1:3" s="32" customFormat="1" ht="22.5" x14ac:dyDescent="0.2">
      <c r="A39" s="22" t="s">
        <v>199</v>
      </c>
      <c r="B39" s="71" t="s">
        <v>129</v>
      </c>
      <c r="C39" s="76" t="s">
        <v>301</v>
      </c>
    </row>
    <row r="40" spans="1:3" s="32" customFormat="1" ht="12" x14ac:dyDescent="0.2">
      <c r="A40" s="22" t="s">
        <v>200</v>
      </c>
      <c r="B40" s="71" t="s">
        <v>130</v>
      </c>
      <c r="C40" s="77"/>
    </row>
    <row r="41" spans="1:3" s="32" customFormat="1" ht="12" x14ac:dyDescent="0.2">
      <c r="A41" s="22" t="s">
        <v>201</v>
      </c>
      <c r="B41" s="71" t="s">
        <v>131</v>
      </c>
      <c r="C41" s="76" t="s">
        <v>302</v>
      </c>
    </row>
    <row r="42" spans="1:3" s="32" customFormat="1" ht="12" x14ac:dyDescent="0.2">
      <c r="A42" s="22" t="s">
        <v>202</v>
      </c>
      <c r="B42" s="71" t="s">
        <v>132</v>
      </c>
      <c r="C42" s="77"/>
    </row>
    <row r="43" spans="1:3" s="32" customFormat="1" ht="22.5" x14ac:dyDescent="0.2">
      <c r="A43" s="22" t="s">
        <v>203</v>
      </c>
      <c r="B43" s="71" t="s">
        <v>250</v>
      </c>
      <c r="C43" s="77"/>
    </row>
    <row r="44" spans="1:3" s="32" customFormat="1" ht="22.5" x14ac:dyDescent="0.2">
      <c r="A44" s="22" t="s">
        <v>204</v>
      </c>
      <c r="B44" s="71" t="s">
        <v>133</v>
      </c>
      <c r="C44" s="77"/>
    </row>
    <row r="45" spans="1:3" s="32" customFormat="1" ht="12" x14ac:dyDescent="0.2">
      <c r="A45" s="22" t="s">
        <v>205</v>
      </c>
      <c r="B45" s="71" t="s">
        <v>134</v>
      </c>
      <c r="C45" s="76" t="s">
        <v>303</v>
      </c>
    </row>
    <row r="46" spans="1:3" s="32" customFormat="1" ht="12" x14ac:dyDescent="0.2">
      <c r="A46" s="22" t="s">
        <v>206</v>
      </c>
      <c r="B46" s="71" t="s">
        <v>135</v>
      </c>
      <c r="C46" s="77"/>
    </row>
    <row r="47" spans="1:3" s="32" customFormat="1" ht="12" x14ac:dyDescent="0.2">
      <c r="A47" s="22" t="s">
        <v>207</v>
      </c>
      <c r="B47" s="71" t="s">
        <v>136</v>
      </c>
      <c r="C47" s="77"/>
    </row>
    <row r="48" spans="1:3" s="32" customFormat="1" ht="12" x14ac:dyDescent="0.2">
      <c r="A48" s="22" t="s">
        <v>208</v>
      </c>
      <c r="B48" s="71" t="s">
        <v>137</v>
      </c>
      <c r="C48" s="77"/>
    </row>
    <row r="49" spans="1:3" s="32" customFormat="1" ht="12" x14ac:dyDescent="0.2">
      <c r="A49" s="22" t="s">
        <v>209</v>
      </c>
      <c r="B49" s="71" t="s">
        <v>138</v>
      </c>
      <c r="C49" s="76" t="s">
        <v>304</v>
      </c>
    </row>
    <row r="50" spans="1:3" s="32" customFormat="1" ht="12" x14ac:dyDescent="0.2">
      <c r="A50" s="22" t="s">
        <v>210</v>
      </c>
      <c r="B50" s="71" t="s">
        <v>139</v>
      </c>
      <c r="C50" s="76" t="s">
        <v>305</v>
      </c>
    </row>
    <row r="51" spans="1:3" s="32" customFormat="1" ht="12" x14ac:dyDescent="0.2">
      <c r="A51" s="22" t="s">
        <v>211</v>
      </c>
      <c r="B51" s="71" t="s">
        <v>140</v>
      </c>
      <c r="C51" s="76" t="s">
        <v>306</v>
      </c>
    </row>
    <row r="52" spans="1:3" s="32" customFormat="1" ht="12" x14ac:dyDescent="0.2">
      <c r="A52" s="22" t="s">
        <v>212</v>
      </c>
      <c r="B52" s="71" t="s">
        <v>141</v>
      </c>
      <c r="C52" s="77"/>
    </row>
    <row r="53" spans="1:3" s="32" customFormat="1" ht="12" x14ac:dyDescent="0.2">
      <c r="A53" s="22" t="s">
        <v>213</v>
      </c>
      <c r="B53" s="71" t="s">
        <v>142</v>
      </c>
      <c r="C53" s="77"/>
    </row>
    <row r="54" spans="1:3" s="32" customFormat="1" ht="12" x14ac:dyDescent="0.2">
      <c r="A54" s="22" t="s">
        <v>214</v>
      </c>
      <c r="B54" s="71" t="s">
        <v>143</v>
      </c>
      <c r="C54" s="76" t="s">
        <v>307</v>
      </c>
    </row>
    <row r="55" spans="1:3" s="32" customFormat="1" ht="12" x14ac:dyDescent="0.2">
      <c r="A55" s="22" t="s">
        <v>215</v>
      </c>
      <c r="B55" s="72" t="s">
        <v>144</v>
      </c>
      <c r="C55" s="76" t="s">
        <v>325</v>
      </c>
    </row>
    <row r="56" spans="1:3" s="32" customFormat="1" ht="22.5" x14ac:dyDescent="0.2">
      <c r="A56" s="22" t="s">
        <v>216</v>
      </c>
      <c r="B56" s="72" t="s">
        <v>145</v>
      </c>
      <c r="C56" s="76" t="s">
        <v>308</v>
      </c>
    </row>
    <row r="57" spans="1:3" s="32" customFormat="1" ht="22.5" x14ac:dyDescent="0.2">
      <c r="A57" s="22" t="s">
        <v>217</v>
      </c>
      <c r="B57" s="72" t="s">
        <v>146</v>
      </c>
      <c r="C57" s="76" t="s">
        <v>309</v>
      </c>
    </row>
    <row r="58" spans="1:3" s="32" customFormat="1" ht="12" x14ac:dyDescent="0.2">
      <c r="A58" s="22" t="s">
        <v>218</v>
      </c>
      <c r="B58" s="72" t="s">
        <v>147</v>
      </c>
      <c r="C58" s="76" t="s">
        <v>310</v>
      </c>
    </row>
    <row r="59" spans="1:3" s="32" customFormat="1" ht="12" x14ac:dyDescent="0.2">
      <c r="A59" s="22" t="s">
        <v>219</v>
      </c>
      <c r="B59" s="72" t="s">
        <v>148</v>
      </c>
      <c r="C59" s="76" t="s">
        <v>311</v>
      </c>
    </row>
    <row r="60" spans="1:3" s="32" customFormat="1" ht="12" x14ac:dyDescent="0.2">
      <c r="A60" s="22" t="s">
        <v>220</v>
      </c>
      <c r="B60" s="72" t="s">
        <v>149</v>
      </c>
      <c r="C60" s="76" t="s">
        <v>312</v>
      </c>
    </row>
    <row r="61" spans="1:3" s="32" customFormat="1" ht="22.5" x14ac:dyDescent="0.2">
      <c r="A61" s="22" t="s">
        <v>221</v>
      </c>
      <c r="B61" s="72" t="s">
        <v>150</v>
      </c>
      <c r="C61" s="76" t="s">
        <v>313</v>
      </c>
    </row>
    <row r="62" spans="1:3" s="32" customFormat="1" ht="12" x14ac:dyDescent="0.2">
      <c r="A62" s="22" t="s">
        <v>222</v>
      </c>
      <c r="B62" s="72" t="s">
        <v>151</v>
      </c>
      <c r="C62" s="76" t="s">
        <v>314</v>
      </c>
    </row>
    <row r="63" spans="1:3" s="32" customFormat="1" ht="22.5" x14ac:dyDescent="0.2">
      <c r="A63" s="22" t="s">
        <v>223</v>
      </c>
      <c r="B63" s="72" t="s">
        <v>152</v>
      </c>
      <c r="C63" s="76" t="s">
        <v>315</v>
      </c>
    </row>
    <row r="64" spans="1:3" s="32" customFormat="1" ht="22.5" x14ac:dyDescent="0.2">
      <c r="A64" s="22" t="s">
        <v>224</v>
      </c>
      <c r="B64" s="72" t="s">
        <v>153</v>
      </c>
      <c r="C64" s="76" t="s">
        <v>316</v>
      </c>
    </row>
    <row r="65" spans="1:4" s="32" customFormat="1" ht="22.5" x14ac:dyDescent="0.2">
      <c r="A65" s="22" t="s">
        <v>225</v>
      </c>
      <c r="B65" s="72" t="s">
        <v>251</v>
      </c>
      <c r="C65" s="76" t="s">
        <v>317</v>
      </c>
    </row>
    <row r="66" spans="1:4" s="32" customFormat="1" ht="12" x14ac:dyDescent="0.2">
      <c r="A66" s="22" t="s">
        <v>226</v>
      </c>
      <c r="B66" s="72" t="s">
        <v>154</v>
      </c>
      <c r="C66" s="79" t="s">
        <v>318</v>
      </c>
      <c r="D66" s="79" t="s">
        <v>327</v>
      </c>
    </row>
    <row r="67" spans="1:4" s="32" customFormat="1" ht="12" x14ac:dyDescent="0.2">
      <c r="A67" s="22" t="s">
        <v>227</v>
      </c>
      <c r="B67" s="72" t="s">
        <v>155</v>
      </c>
      <c r="C67" s="79" t="s">
        <v>319</v>
      </c>
    </row>
    <row r="68" spans="1:4" s="32" customFormat="1" ht="12" x14ac:dyDescent="0.2">
      <c r="A68" s="22" t="s">
        <v>228</v>
      </c>
      <c r="B68" s="72" t="s">
        <v>156</v>
      </c>
      <c r="C68" s="79" t="s">
        <v>320</v>
      </c>
    </row>
    <row r="69" spans="1:4" s="32" customFormat="1" ht="12" x14ac:dyDescent="0.2">
      <c r="A69" s="22" t="s">
        <v>229</v>
      </c>
      <c r="B69" s="72" t="s">
        <v>157</v>
      </c>
      <c r="C69" s="79" t="s">
        <v>321</v>
      </c>
    </row>
    <row r="70" spans="1:4" s="32" customFormat="1" ht="22.5" x14ac:dyDescent="0.2">
      <c r="A70" s="22" t="s">
        <v>230</v>
      </c>
      <c r="B70" s="72" t="s">
        <v>158</v>
      </c>
      <c r="C70" s="77"/>
    </row>
    <row r="71" spans="1:4" s="32" customFormat="1" ht="22.5" x14ac:dyDescent="0.2">
      <c r="A71" s="22" t="s">
        <v>231</v>
      </c>
      <c r="B71" s="72" t="s">
        <v>159</v>
      </c>
      <c r="C71" s="77"/>
    </row>
    <row r="72" spans="1:4" s="32" customFormat="1" ht="22.5" x14ac:dyDescent="0.2">
      <c r="A72" s="22" t="s">
        <v>232</v>
      </c>
      <c r="B72" s="72" t="s">
        <v>160</v>
      </c>
      <c r="C72" s="79" t="s">
        <v>322</v>
      </c>
    </row>
    <row r="73" spans="1:4" s="32" customFormat="1" ht="22.5" x14ac:dyDescent="0.2">
      <c r="A73" s="22" t="s">
        <v>233</v>
      </c>
      <c r="B73" s="72" t="s">
        <v>161</v>
      </c>
      <c r="C73" s="77"/>
    </row>
    <row r="74" spans="1:4" s="32" customFormat="1" ht="22.5" x14ac:dyDescent="0.2">
      <c r="A74" s="22" t="s">
        <v>234</v>
      </c>
      <c r="B74" s="72" t="s">
        <v>162</v>
      </c>
      <c r="C74" s="77"/>
    </row>
    <row r="75" spans="1:4" s="32" customFormat="1" ht="22.5" x14ac:dyDescent="0.2">
      <c r="A75" s="22" t="s">
        <v>235</v>
      </c>
      <c r="B75" s="72" t="s">
        <v>163</v>
      </c>
      <c r="C75" s="77"/>
    </row>
    <row r="76" spans="1:4" s="32" customFormat="1" ht="22.5" x14ac:dyDescent="0.2">
      <c r="A76" s="22" t="s">
        <v>236</v>
      </c>
      <c r="B76" s="72" t="s">
        <v>164</v>
      </c>
      <c r="C76" s="77"/>
    </row>
    <row r="77" spans="1:4" s="32" customFormat="1" ht="22.5" x14ac:dyDescent="0.2">
      <c r="A77" s="22" t="s">
        <v>237</v>
      </c>
      <c r="B77" s="72" t="s">
        <v>165</v>
      </c>
      <c r="C77" s="77"/>
    </row>
    <row r="78" spans="1:4" s="32" customFormat="1" ht="22.5" x14ac:dyDescent="0.2">
      <c r="A78" s="22" t="s">
        <v>238</v>
      </c>
      <c r="B78" s="72" t="s">
        <v>166</v>
      </c>
      <c r="C78" s="77"/>
    </row>
    <row r="79" spans="1:4" s="32" customFormat="1" ht="22.5" x14ac:dyDescent="0.2">
      <c r="A79" s="22" t="s">
        <v>239</v>
      </c>
      <c r="B79" s="72" t="s">
        <v>167</v>
      </c>
      <c r="C79" s="79" t="s">
        <v>323</v>
      </c>
    </row>
    <row r="80" spans="1:4" s="32" customFormat="1" ht="22.5" x14ac:dyDescent="0.2">
      <c r="A80" s="22" t="s">
        <v>240</v>
      </c>
      <c r="B80" s="72" t="s">
        <v>168</v>
      </c>
      <c r="C80" s="77"/>
    </row>
    <row r="81" spans="1:3" s="32" customFormat="1" ht="22.5" x14ac:dyDescent="0.2">
      <c r="A81" s="22" t="s">
        <v>241</v>
      </c>
      <c r="B81" s="72" t="s">
        <v>169</v>
      </c>
      <c r="C81" s="77"/>
    </row>
    <row r="82" spans="1:3" s="32" customFormat="1" ht="12" x14ac:dyDescent="0.2">
      <c r="A82" s="22" t="s">
        <v>242</v>
      </c>
      <c r="B82" s="72" t="s">
        <v>170</v>
      </c>
      <c r="C82" s="79" t="s">
        <v>324</v>
      </c>
    </row>
    <row r="83" spans="1:3" s="32" customFormat="1" ht="22.5" x14ac:dyDescent="0.2">
      <c r="A83" s="22" t="s">
        <v>243</v>
      </c>
      <c r="B83" s="72" t="s">
        <v>171</v>
      </c>
      <c r="C83" s="25"/>
    </row>
    <row r="84" spans="1:3" s="32" customFormat="1" ht="12" x14ac:dyDescent="0.2">
      <c r="A84" s="22" t="s">
        <v>244</v>
      </c>
      <c r="B84" s="72" t="s">
        <v>172</v>
      </c>
      <c r="C84" s="25"/>
    </row>
    <row r="85" spans="1:3" s="32" customFormat="1" ht="22.5" x14ac:dyDescent="0.2">
      <c r="A85" s="22" t="s">
        <v>245</v>
      </c>
      <c r="B85" s="72" t="s">
        <v>173</v>
      </c>
      <c r="C85" s="25"/>
    </row>
    <row r="86" spans="1:3" s="32" customFormat="1" ht="22.5" x14ac:dyDescent="0.2">
      <c r="A86" s="22" t="s">
        <v>246</v>
      </c>
      <c r="B86" s="72" t="s">
        <v>174</v>
      </c>
      <c r="C86" s="25"/>
    </row>
    <row r="87" spans="1:3" s="32" customFormat="1" ht="22.5" x14ac:dyDescent="0.2">
      <c r="A87" s="22" t="s">
        <v>247</v>
      </c>
      <c r="B87" s="72" t="s">
        <v>175</v>
      </c>
      <c r="C87" s="25"/>
    </row>
    <row r="88" spans="1:3" s="32" customFormat="1" ht="12" x14ac:dyDescent="0.2">
      <c r="A88" s="22" t="s">
        <v>248</v>
      </c>
      <c r="B88" s="72" t="s">
        <v>176</v>
      </c>
      <c r="C88" s="76" t="s">
        <v>326</v>
      </c>
    </row>
  </sheetData>
  <pageMargins left="0.7" right="0.7" top="0.48" bottom="0.48" header="0.3" footer="0.2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Табл1</vt:lpstr>
      <vt:lpstr>Табл 2</vt:lpstr>
      <vt:lpstr>Прим</vt:lpstr>
      <vt:lpstr>Табл1!Заголовки_для_печати</vt:lpstr>
      <vt:lpstr>Табл1!Область_печати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Светлана Роммуальдовна Царегородцева</cp:lastModifiedBy>
  <cp:lastPrinted>2025-04-03T07:17:58Z</cp:lastPrinted>
  <dcterms:created xsi:type="dcterms:W3CDTF">2010-05-19T10:50:44Z</dcterms:created>
  <dcterms:modified xsi:type="dcterms:W3CDTF">2025-04-03T07:46:17Z</dcterms:modified>
</cp:coreProperties>
</file>